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M_TP3400.PS.0053\"/>
    </mc:Choice>
  </mc:AlternateContent>
  <bookViews>
    <workbookView xWindow="0" yWindow="0" windowWidth="23040" windowHeight="8610" tabRatio="859" activeTab="2"/>
  </bookViews>
  <sheets>
    <sheet name="1. паспорт местоположение" sheetId="7" r:id="rId1"/>
    <sheet name="2. паспорт  ТП" sheetId="12" r:id="rId2"/>
    <sheet name="3.1. паспорт Техсостояние ПС" sheetId="13" r:id="rId3"/>
    <sheet name="3.1.2" sheetId="26"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25"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C24" i="6" l="1"/>
  <c r="C49" i="7"/>
  <c r="C48" i="7"/>
  <c r="B23" i="22" l="1"/>
  <c r="C27" i="6" l="1"/>
  <c r="A16" i="26" l="1"/>
  <c r="A13" i="26"/>
  <c r="A10" i="26"/>
  <c r="A6" i="26"/>
  <c r="A12" i="25" l="1"/>
  <c r="A15" i="25"/>
  <c r="G43" i="25" l="1"/>
  <c r="H43" i="25" s="1"/>
  <c r="G44" i="25" s="1"/>
  <c r="G42" i="25"/>
  <c r="A5" i="22" l="1"/>
  <c r="A5" i="5"/>
  <c r="A4" i="15"/>
  <c r="A5" i="25"/>
  <c r="A5" i="19"/>
  <c r="A5" i="10"/>
  <c r="A4" i="17"/>
  <c r="A5" i="6"/>
  <c r="A5" i="14"/>
  <c r="A6" i="13"/>
  <c r="A4" i="12"/>
  <c r="B26" i="22" l="1"/>
  <c r="B27"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<sst xmlns="http://schemas.openxmlformats.org/spreadsheetml/2006/main" count="1202" uniqueCount="624">
  <si>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</si>
  <si>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</si>
  <si>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</si>
  <si>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</si>
  <si>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</si>
  <si>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</si>
  <si>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</si>
  <si>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</si>
  <si>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</si>
  <si>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</si>
  <si>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</si>
  <si>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</si>
  <si>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</si>
  <si>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</si>
  <si>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</si>
  <si>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</si>
  <si>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</si>
  <si>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</si>
  <si>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</si>
  <si>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</si>
  <si>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</si>
  <si>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</si>
  <si>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</si>
  <si>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</si>
  <si>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</si>
  <si>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</si>
  <si>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</si>
  <si>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</si>
  <si>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</si>
  <si>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</si>
  <si>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</si>
  <si>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</si>
  <si>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</si>
  <si>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</si>
  <si>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</si>
  <si>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</si>
  <si>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</si>
  <si>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</si>
  <si>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</si>
  <si>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</si>
  <si>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</si>
  <si>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</si>
  <si>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</si>
  <si>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</si>
  <si>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</si>
  <si>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</si>
  <si>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</si>
  <si>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</si>
  <si>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</si>
  <si>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</si>
  <si>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</si>
  <si>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</si>
  <si>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</si>
  <si>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</si>
  <si>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</si>
  <si>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</si>
  <si>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</si>
  <si>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</si>
  <si>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</si>
  <si>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</si>
  <si>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</si>
  <si>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</si>
  <si>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</si>
  <si>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</si>
  <si>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</si>
  <si>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</si>
  <si>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</si>
  <si>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</si>
  <si>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</si>
  <si>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</si>
  <si>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</si>
  <si>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</si>
  <si>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</si>
  <si>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</si>
  <si>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</si>
  <si>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</si>
  <si>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</si>
  <si>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</si>
  <si>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</si>
  <si>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</si>
  <si>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</si>
  <si>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</si>
  <si>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</si>
  <si>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</si>
  <si>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</si>
  <si>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</si>
  <si>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</si>
  <si>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</si>
  <si>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</si>
  <si>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</si>
  <si>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</si>
  <si>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</si>
  <si>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</si>
  <si>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</si>
  <si>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</si>
  <si>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</si>
  <si>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</si>
  <si>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</si>
  <si>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</si>
  <si>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</si>
  <si>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</si>
  <si>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</si>
  <si>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</si>
  <si>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</si>
  <si>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</si>
  <si>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</si>
  <si>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</si>
  <si>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</si>
  <si>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</si>
  <si>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</si>
  <si>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</si>
  <si>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</si>
  <si>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</si>
  <si>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</si>
  <si>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</si>
  <si>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</si>
  <si>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</si>
  <si>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</si>
  <si>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</si>
  <si>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</si>
  <si>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</si>
  <si>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</si>
  <si>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</si>
  <si>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</si>
  <si>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</si>
  <si>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</si>
  <si>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</si>
  <si>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</si>
  <si>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</si>
  <si>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</si>
  <si>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</si>
  <si>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</si>
  <si>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</si>
  <si>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</si>
  <si>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</si>
  <si>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</si>
  <si>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</si>
  <si>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</si>
  <si>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</si>
  <si>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</si>
  <si>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</si>
  <si>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</si>
  <si>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</si>
  <si>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</si>
  <si>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</si>
  <si>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</si>
  <si>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</si>
  <si>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</si>
  <si>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</si>
  <si>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</si>
  <si>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</si>
  <si>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</si>
  <si>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</si>
  <si>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</si>
  <si>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</si>
  <si>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</si>
  <si>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</si>
  <si>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</si>
  <si>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</si>
  <si>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</si>
  <si>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</si>
  <si>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</si>
  <si>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</si>
  <si>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</si>
  <si>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</si>
  <si>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</si>
  <si>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</si>
  <si>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</si>
  <si>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</si>
  <si>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</si>
  <si>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</si>
  <si>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</si>
  <si>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</si>
  <si>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</si>
  <si>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</si>
  <si>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</si>
  <si>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</si>
  <si>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</si>
  <si>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</si>
  <si>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</si>
  <si>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</si>
  <si>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</si>
  <si>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</si>
  <si>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</si>
  <si>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</si>
  <si>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</si>
  <si>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</si>
  <si>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</si>
  <si>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</si>
  <si>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</si>
  <si>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</si>
  <si>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</si>
  <si>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</si>
  <si>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</si>
  <si>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</si>
  <si>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</si>
  <si>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</si>
  <si>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</si>
  <si>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</si>
  <si>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</si>
  <si>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</si>
  <si>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</si>
  <si>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</si>
  <si>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</si>
  <si>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</si>
  <si>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</si>
  <si>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</si>
  <si>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</si>
  <si>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</si>
  <si>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</si>
  <si>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</si>
  <si>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</si>
  <si>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</si>
  <si>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</si>
  <si>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</si>
  <si>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</si>
  <si>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</si>
  <si>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</si>
  <si>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</si>
  <si>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</si>
  <si>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</si>
  <si>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</si>
  <si>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</si>
  <si>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</si>
  <si>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</si>
  <si>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</si>
  <si>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</si>
  <si>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</si>
  <si>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</si>
  <si>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</si>
  <si>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</si>
  <si>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</si>
  <si>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</si>
  <si>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</si>
  <si>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</si>
  <si>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</si>
  <si>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</si>
  <si>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</si>
  <si>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</si>
  <si>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</si>
  <si>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</si>
  <si>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</si>
  <si>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</si>
  <si>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</si>
  <si>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</si>
  <si>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</si>
  <si>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</si>
  <si>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</si>
  <si>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</si>
  <si>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</si>
  <si>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</si>
  <si>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</si>
  <si>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</si>
  <si>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</si>
  <si>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</si>
  <si>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</si>
  <si>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</si>
  <si>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</si>
  <si>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</si>
  <si>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</si>
  <si>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</si>
  <si>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</si>
  <si>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</si>
  <si>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</si>
  <si>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</si>
  <si>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</si>
  <si>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</si>
  <si>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</si>
  <si>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</si>
  <si>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</si>
  <si>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</si>
  <si>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</si>
  <si>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</si>
  <si>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</si>
  <si>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</si>
  <si>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</si>
  <si>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</si>
  <si>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</si>
  <si>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</si>
  <si>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</si>
  <si>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</si>
  <si>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</si>
  <si>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</si>
  <si>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</si>
  <si>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</si>
  <si>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</si>
  <si>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</si>
  <si>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</si>
  <si>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</si>
  <si>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</si>
  <si>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</si>
  <si>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</si>
  <si>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</si>
  <si>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</si>
  <si>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</si>
  <si>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</si>
  <si>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</si>
  <si>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</si>
  <si>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</si>
  <si>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</si>
  <si>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</si>
  <si>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</si>
  <si>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</si>
  <si>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</si>
  <si>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</si>
  <si>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</si>
  <si>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</si>
  <si>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</si>
  <si>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</si>
  <si>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</si>
  <si>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</si>
  <si>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</si>
  <si>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</si>
  <si>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</si>
  <si>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</si>
  <si>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</si>
  <si>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</si>
  <si>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</si>
  <si>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</si>
  <si>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</si>
  <si>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</si>
  <si>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</si>
  <si>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</si>
  <si>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</si>
  <si>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</si>
  <si>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</si>
  <si>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</si>
  <si>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</si>
  <si>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</si>
  <si>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</si>
  <si>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</si>
  <si>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</si>
  <si>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</si>
  <si>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</si>
  <si>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</si>
  <si>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</si>
  <si>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</si>
  <si>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</si>
  <si>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</si>
  <si>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</si>
  <si>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</si>
  <si>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</si>
  <si>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</si>
  <si>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</si>
  <si>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</si>
  <si>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</si>
  <si>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</si>
  <si>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</si>
  <si>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</si>
  <si>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</si>
  <si>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</si>
  <si>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</si>
  <si>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</si>
  <si>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</si>
  <si>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</si>
  <si>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</si>
  <si>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</si>
  <si>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</si>
  <si>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</si>
  <si>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</si>
  <si>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</si>
  <si>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</si>
  <si>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</si>
  <si>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</si>
  <si>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</si>
  <si>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</si>
  <si>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</si>
  <si>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</si>
  <si>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</si>
  <si>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</si>
  <si>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</si>
  <si>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</si>
  <si>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</si>
  <si>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</si>
  <si>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</si>
  <si>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</si>
  <si>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</si>
  <si>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</si>
  <si>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</si>
  <si>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</si>
  <si>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</si>
  <si>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</si>
  <si>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</si>
  <si>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</si>
  <si>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</si>
  <si>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</si>
  <si>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</si>
  <si>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</si>
  <si>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</si>
  <si>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</si>
  <si>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</si>
  <si>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</si>
  <si>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</si>
  <si>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</si>
  <si>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</si>
  <si>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</si>
  <si>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</si>
  <si>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</si>
  <si>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</si>
  <si>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</si>
  <si>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</si>
  <si>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</si>
  <si>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</si>
  <si>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</si>
  <si>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</si>
  <si>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</si>
  <si>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</si>
  <si>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</si>
  <si>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</si>
  <si>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</si>
  <si>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</si>
  <si>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</si>
  <si>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</si>
  <si>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</si>
  <si>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</si>
  <si>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</si>
  <si>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</si>
  <si>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</si>
  <si>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</si>
  <si>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</si>
  <si>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</si>
  <si>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</si>
  <si>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</si>
  <si>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</si>
  <si>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</si>
  <si>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</si>
  <si>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</si>
  <si>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</si>
  <si>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</si>
  <si>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</si>
  <si>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</si>
  <si>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</si>
  <si>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</si>
  <si>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</si>
  <si>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</si>
  <si>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</si>
  <si>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</si>
  <si>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</si>
  <si>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</si>
  <si>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</si>
  <si>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</si>
  <si>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</si>
  <si>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</si>
  <si>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</si>
  <si>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</si>
  <si>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</si>
  <si>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</si>
  <si>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</si>
  <si>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</si>
  <si>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</si>
  <si>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</si>
  <si>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</si>
  <si>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</si>
  <si>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</si>
  <si>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</si>
  <si>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</si>
  <si>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</si>
  <si>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</si>
  <si>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</si>
  <si>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</si>
  <si>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</si>
  <si>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</si>
  <si>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</si>
  <si>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</si>
  <si>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</si>
  <si>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</si>
  <si>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</si>
  <si>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</si>
  <si>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</si>
  <si>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</si>
  <si>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</si>
  <si>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</si>
  <si>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</si>
  <si>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</si>
  <si>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</si>
  <si>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</si>
  <si>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</si>
  <si>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</si>
  <si>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</si>
  <si>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</si>
  <si>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</si>
  <si>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</si>
  <si>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</si>
  <si>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</si>
  <si>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</si>
  <si>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</si>
  <si>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</si>
  <si>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</si>
  <si>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</si>
  <si>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</si>
  <si>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</si>
  <si>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</si>
  <si>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</si>
  <si>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</si>
  <si>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</si>
  <si>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</si>
  <si>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</si>
  <si>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</si>
  <si>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</si>
  <si>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</si>
  <si>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</si>
  <si>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</si>
  <si>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</si>
  <si>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</si>
  <si>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</si>
  <si>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</si>
  <si>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</si>
  <si>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</si>
  <si>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</si>
  <si>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</si>
  <si>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</si>
  <si>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</si>
  <si>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</si>
  <si>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</si>
  <si>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</si>
  <si>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</si>
  <si>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</si>
  <si>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</si>
  <si>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</si>
  <si>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</si>
  <si>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</si>
  <si>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</si>
  <si>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</si>
  <si>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</si>
  <si>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</si>
  <si>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</si>
  <si>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</si>
  <si>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</si>
  <si>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</si>
  <si>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</si>
  <si>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</si>
  <si>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</si>
  <si>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</si>
  <si>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</si>
  <si>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</si>
  <si>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</si>
  <si>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</si>
  <si>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</si>
  <si>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</si>
  <si>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</si>
  <si>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</si>
  <si>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</si>
  <si>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</si>
  <si>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</si>
  <si>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</si>
  <si>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</si>
  <si>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</si>
  <si>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</si>
  <si>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</si>
  <si>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</si>
  <si>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</si>
  <si>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</si>
  <si>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</si>
  <si>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</si>
  <si>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</si>
  <si>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</si>
  <si>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</si>
  <si>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</si>
  <si>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</si>
  <si>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</si>
  <si>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</si>
  <si>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</si>
  <si>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</si>
  <si>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</si>
  <si>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</si>
  <si>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</si>
  <si>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</si>
  <si>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</si>
  <si>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</si>
  <si>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</si>
  <si>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</si>
  <si>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</si>
  <si>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xml:space="preserve"> </t>
  </si>
  <si>
    <t>+</t>
  </si>
  <si>
    <t>Филиал АО "Россети Тюмень" Тюменские электрические сети</t>
  </si>
  <si>
    <t>Раздел 3.1.2 Конкретные результаты реализации инвестиционного проекта (оборудование РЗА)</t>
  </si>
  <si>
    <t>Код оборудования СУПА</t>
  </si>
  <si>
    <t>Диспетчерское наименование трансформаторной или иной подстанции</t>
  </si>
  <si>
    <t>Номинальное напряжение, кВ</t>
  </si>
  <si>
    <t xml:space="preserve">Диспетчерское наименование оборудования (присоединения) </t>
  </si>
  <si>
    <t>Тип (марка) шкафа / панели</t>
  </si>
  <si>
    <t>Нормативный срок службы, лет</t>
  </si>
  <si>
    <t>Требуемая дата ввода оборудования</t>
  </si>
  <si>
    <t>Необходимость синхронной замены с обратной стороны (для ДФЗ, ДЗЛ, НВЧЗ, УПАСК)</t>
  </si>
  <si>
    <t>Возможность отнесения к существующим ЦП</t>
  </si>
  <si>
    <t>Обоснование необходимости внесения паспорта в ИП</t>
  </si>
  <si>
    <t>Диспетчерское наименование трансформаторной или иной подстанции, электростанции</t>
  </si>
  <si>
    <t>Наименование собственника</t>
  </si>
  <si>
    <t>Наличие мероприятий в ИП собственника ПС/ срок реализации</t>
  </si>
  <si>
    <t>Отсутствует</t>
  </si>
  <si>
    <t>110</t>
  </si>
  <si>
    <t>Нет необходимости</t>
  </si>
  <si>
    <t>Целевая программа по внедрению, модернизации устройств РЗА АО «Россети Тюмень»</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</si>
  <si>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</si>
  <si>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</si>
  <si>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ПС 110 кВ Бачкун</t>
  </si>
  <si>
    <t>АПАХ ВЛ-110 кВ Бачкун-Байкалово</t>
  </si>
  <si>
    <t>АЛАР ВЛ-110 кВ Бачкун-Байкалово</t>
  </si>
  <si>
    <t xml:space="preserve"> МП шкаф ПА</t>
  </si>
  <si>
    <t>1971</t>
  </si>
  <si>
    <t>1972</t>
  </si>
  <si>
    <t>Исполнение требований национального стандарта Российской Федерации ГОСТ Р 55105-2012 «Единая энергетическаясистема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10.03.2017г. Мероприятия, направлены на повышение надежности и качества оказываемых услуг в сфере электроэнергетики, а также на повышение экономической эффективности (снижение эксплуатационных затрат) оказания услуг в сфере электроэнергетики.</t>
  </si>
  <si>
    <t>Нетиповая панель ПА</t>
  </si>
  <si>
    <t>от «__» _____ 20_ г. №___</t>
  </si>
  <si>
    <t>Год 2023</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</si>
  <si>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</si>
  <si>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</si>
  <si>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</si>
  <si>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</si>
  <si>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</si>
  <si>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</si>
  <si>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Реконструкция ПС 110 кВ Бачкун (замена АПАХ ВЛ-110 кВ Бачкун-Байкалово на микропроцессорное устройство ПА)</t>
  </si>
  <si>
    <t>71658000 Ярковский мр Тюменской области</t>
  </si>
  <si>
    <t>П</t>
  </si>
  <si>
    <t xml:space="preserve">План 2022 года </t>
  </si>
  <si>
    <t xml:space="preserve"> по состоянию на 01.01.2022</t>
  </si>
  <si>
    <t>по состоянию на 01.01.2022</t>
  </si>
  <si>
    <t>Год 2024</t>
  </si>
  <si>
    <t>Не подошел срок реализации</t>
  </si>
  <si>
    <t>Год раскрытия информации: 2022 год</t>
  </si>
  <si>
    <t>Этапы не предусмотрены</t>
  </si>
  <si>
    <t>M_TP3400.PS.0053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</si>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</sst>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b/>
      <sz val="12"/>
      <color rgb="FF000000"/>
      <name val="Times New Roman"/>
      <family val="1"/>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0" fillId="0" borderId="51" xfId="0" applyBorder="1"/>
    <xf numFmtId="0" fontId="0" fillId="0" borderId="0" xfId="0" applyBorder="1"/>
    <xf numFmtId="49" fontId="71" fillId="0" borderId="54" xfId="0" applyNumberFormat="1"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49" fontId="71" fillId="0" borderId="28"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65" fillId="0" borderId="1" xfId="0" applyFont="1" applyBorder="1" applyAlignment="1">
      <alignment horizontal="center" vertical="center" wrapText="1"/>
    </xf>
    <xf numFmtId="49" fontId="71" fillId="0" borderId="4"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2" fillId="0" borderId="1" xfId="67" applyNumberFormat="1" applyFont="1" applyFill="1" applyBorder="1" applyAlignment="1">
      <alignment horizontal="center" vertical="center"/>
    </xf>
    <xf numFmtId="4" fontId="11" fillId="0" borderId="4" xfId="138" applyNumberFormat="1" applyFont="1" applyFill="1" applyBorder="1" applyAlignment="1">
      <alignment horizontal="right" wrapText="1"/>
    </xf>
    <xf numFmtId="4" fontId="11" fillId="0" borderId="3" xfId="138" applyNumberFormat="1" applyFont="1" applyFill="1" applyBorder="1" applyAlignment="1">
      <alignment horizontal="right" wrapText="1"/>
    </xf>
    <xf numFmtId="4" fontId="11" fillId="0" borderId="10" xfId="138" applyNumberFormat="1" applyFont="1" applyFill="1" applyBorder="1" applyAlignment="1">
      <alignment horizontal="right" wrapText="1"/>
    </xf>
    <xf numFmtId="172" fontId="12" fillId="0" borderId="10" xfId="67" applyNumberFormat="1" applyFont="1" applyFill="1" applyBorder="1" applyAlignment="1">
      <alignment horizontal="center" vertical="center"/>
    </xf>
    <xf numFmtId="172" fontId="12" fillId="0" borderId="2" xfId="67" applyNumberFormat="1" applyFont="1" applyFill="1" applyBorder="1" applyAlignment="1">
      <alignment horizontal="center" vertical="center"/>
    </xf>
    <xf numFmtId="4" fontId="11" fillId="0" borderId="2" xfId="138"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49" fontId="11" fillId="25" borderId="1" xfId="0" applyNumberFormat="1" applyFont="1" applyFill="1" applyBorder="1" applyAlignment="1">
      <alignment horizontal="center" vertical="center" wrapText="1"/>
    </xf>
    <xf numFmtId="0" fontId="72" fillId="25"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72" fillId="0" borderId="4" xfId="0" applyFont="1" applyBorder="1" applyAlignment="1">
      <alignment horizontal="center" vertical="center" wrapText="1"/>
    </xf>
    <xf numFmtId="0" fontId="43"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71" fillId="0" borderId="4" xfId="0" applyNumberFormat="1" applyFont="1" applyFill="1" applyBorder="1" applyAlignment="1">
      <alignment horizontal="center" vertical="center" wrapText="1"/>
    </xf>
    <xf numFmtId="49" fontId="71" fillId="0" borderId="55" xfId="0" applyNumberFormat="1" applyFont="1" applyFill="1" applyBorder="1" applyAlignment="1">
      <alignment horizontal="center" vertical="center" wrapText="1"/>
    </xf>
    <xf numFmtId="49" fontId="71" fillId="0" borderId="5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0" xfId="0" applyNumberFormat="1" applyFont="1" applyFill="1" applyBorder="1" applyAlignment="1">
      <alignment horizontal="center" vertical="center" wrapText="1"/>
    </xf>
    <xf numFmtId="49" fontId="71" fillId="0" borderId="56" xfId="0" applyNumberFormat="1" applyFont="1" applyFill="1" applyBorder="1" applyAlignment="1">
      <alignment horizontal="center" vertical="center" wrapText="1"/>
    </xf>
    <xf numFmtId="49" fontId="71" fillId="0" borderId="57" xfId="0" applyNumberFormat="1" applyFont="1" applyFill="1" applyBorder="1" applyAlignment="1">
      <alignment horizontal="center" vertical="center" wrapText="1"/>
    </xf>
    <xf numFmtId="49" fontId="71" fillId="0" borderId="60" xfId="0" applyNumberFormat="1" applyFont="1" applyFill="1" applyBorder="1" applyAlignment="1">
      <alignment horizontal="center" vertical="center" wrapText="1"/>
    </xf>
    <xf numFmtId="49" fontId="71" fillId="0" borderId="61" xfId="0" applyNumberFormat="1" applyFont="1" applyFill="1" applyBorder="1" applyAlignment="1">
      <alignment horizontal="center" vertical="center" wrapText="1"/>
    </xf>
    <xf numFmtId="0" fontId="0" fillId="0" borderId="51" xfId="0" applyBorder="1" applyAlignment="1">
      <alignment horizontal="center"/>
    </xf>
    <xf numFmtId="0" fontId="0" fillId="0" borderId="0" xfId="0" applyBorder="1" applyAlignment="1">
      <alignment horizontal="center"/>
    </xf>
    <xf numFmtId="49" fontId="71" fillId="0" borderId="53" xfId="0" applyNumberFormat="1" applyFont="1" applyBorder="1" applyAlignment="1">
      <alignment horizontal="center" vertical="center" wrapText="1"/>
    </xf>
    <xf numFmtId="49" fontId="71" fillId="0" borderId="62" xfId="0" applyNumberFormat="1" applyFont="1" applyBorder="1" applyAlignment="1">
      <alignment horizontal="center" vertical="center" wrapText="1"/>
    </xf>
    <xf numFmtId="49" fontId="71" fillId="0" borderId="54" xfId="0" applyNumberFormat="1" applyFont="1" applyFill="1" applyBorder="1" applyAlignment="1">
      <alignment horizontal="center" vertical="center" wrapText="1"/>
    </xf>
    <xf numFmtId="49" fontId="71" fillId="0" borderId="59" xfId="0" applyNumberFormat="1" applyFont="1" applyFill="1" applyBorder="1" applyAlignment="1">
      <alignment horizontal="center" vertical="center" wrapText="1"/>
    </xf>
    <xf numFmtId="49" fontId="71" fillId="0" borderId="63" xfId="0"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203"/>
      <c r="E2" s="203"/>
      <c r="F2" s="16"/>
    </row>
    <row r="3" spans="1:21" s="12" customFormat="1" ht="18.75" x14ac:dyDescent="0.3">
      <c r="A3" s="17"/>
      <c r="C3" s="15" t="s">
        <v>603</v>
      </c>
      <c r="D3" s="204"/>
      <c r="E3" s="203"/>
      <c r="F3" s="16"/>
    </row>
    <row r="4" spans="1:21" s="12" customFormat="1" ht="18.75" x14ac:dyDescent="0.3">
      <c r="A4" s="17"/>
      <c r="D4" s="204"/>
      <c r="E4" s="203"/>
      <c r="F4" s="16"/>
      <c r="G4" s="15"/>
    </row>
    <row r="5" spans="1:21" s="12" customFormat="1" ht="15.75" x14ac:dyDescent="0.25">
      <c r="A5" s="278" t="s">
        <v>619</v>
      </c>
      <c r="B5" s="278"/>
      <c r="C5" s="278"/>
      <c r="D5" s="204"/>
      <c r="E5" s="205"/>
      <c r="F5" s="183"/>
      <c r="G5" s="183"/>
      <c r="H5" s="183"/>
      <c r="I5" s="183"/>
    </row>
    <row r="6" spans="1:21" s="12" customFormat="1" ht="18.75" x14ac:dyDescent="0.3">
      <c r="A6" s="17"/>
      <c r="D6" s="204"/>
      <c r="E6" s="203"/>
      <c r="F6" s="16"/>
      <c r="G6" s="15"/>
    </row>
    <row r="7" spans="1:21" s="12" customFormat="1" ht="18.75" x14ac:dyDescent="0.2">
      <c r="A7" s="282" t="s">
        <v>10</v>
      </c>
      <c r="B7" s="282"/>
      <c r="C7" s="282"/>
      <c r="D7" s="204"/>
      <c r="E7" s="203"/>
      <c r="F7" s="13"/>
      <c r="G7" s="13"/>
      <c r="H7" s="13"/>
      <c r="I7" s="13"/>
      <c r="J7" s="13"/>
      <c r="K7" s="13"/>
      <c r="L7" s="13"/>
      <c r="M7" s="13"/>
      <c r="N7" s="13"/>
      <c r="O7" s="13"/>
      <c r="P7" s="13"/>
      <c r="Q7" s="13"/>
      <c r="R7" s="13"/>
      <c r="S7" s="13"/>
      <c r="T7" s="13"/>
      <c r="U7" s="13"/>
    </row>
    <row r="8" spans="1:21" s="12" customFormat="1" ht="18.75" x14ac:dyDescent="0.2">
      <c r="A8" s="14"/>
      <c r="B8" s="14"/>
      <c r="C8" s="14"/>
      <c r="D8" s="204"/>
      <c r="E8" s="203"/>
      <c r="F8" s="14"/>
      <c r="G8" s="14"/>
      <c r="H8" s="13"/>
      <c r="I8" s="13"/>
      <c r="J8" s="13"/>
      <c r="K8" s="13"/>
      <c r="L8" s="13"/>
      <c r="M8" s="13"/>
      <c r="N8" s="13"/>
      <c r="O8" s="13"/>
      <c r="P8" s="13"/>
      <c r="Q8" s="13"/>
      <c r="R8" s="13"/>
      <c r="S8" s="13"/>
      <c r="T8" s="13"/>
      <c r="U8" s="13"/>
    </row>
    <row r="9" spans="1:21" s="12" customFormat="1" ht="36" customHeight="1" x14ac:dyDescent="0.2">
      <c r="A9" s="283" t="s">
        <v>529</v>
      </c>
      <c r="B9" s="283"/>
      <c r="C9" s="283"/>
      <c r="D9" s="204"/>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04"/>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4"/>
      <c r="E11" s="206"/>
      <c r="F11" s="14"/>
      <c r="G11" s="14"/>
      <c r="H11" s="13"/>
      <c r="I11" s="13"/>
      <c r="J11" s="13"/>
      <c r="K11" s="13"/>
      <c r="L11" s="13"/>
      <c r="M11" s="13"/>
      <c r="N11" s="13"/>
      <c r="O11" s="13"/>
      <c r="P11" s="13"/>
      <c r="Q11" s="13"/>
      <c r="R11" s="13"/>
      <c r="S11" s="13"/>
      <c r="T11" s="13"/>
      <c r="U11" s="13"/>
    </row>
    <row r="12" spans="1:21" s="12" customFormat="1" ht="18.75" x14ac:dyDescent="0.2">
      <c r="A12" s="283" t="s">
        <v>621</v>
      </c>
      <c r="B12" s="283"/>
      <c r="C12" s="283"/>
      <c r="D12" s="204"/>
      <c r="E12" s="207"/>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04"/>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4"/>
      <c r="E14" s="192"/>
      <c r="F14" s="10"/>
      <c r="G14" s="10"/>
      <c r="H14" s="10"/>
      <c r="I14" s="10"/>
      <c r="J14" s="10"/>
      <c r="K14" s="10"/>
      <c r="L14" s="10"/>
      <c r="M14" s="10"/>
      <c r="N14" s="10"/>
      <c r="O14" s="10"/>
      <c r="P14" s="10"/>
      <c r="Q14" s="10"/>
      <c r="R14" s="10"/>
      <c r="S14" s="10"/>
      <c r="T14" s="10"/>
      <c r="U14" s="10"/>
    </row>
    <row r="15" spans="1:21" s="3" customFormat="1" ht="49.5" customHeight="1" x14ac:dyDescent="0.2">
      <c r="A15" s="284" t="s">
        <v>611</v>
      </c>
      <c r="B15" s="284"/>
      <c r="C15" s="284"/>
      <c r="D15" s="204"/>
      <c r="E15" s="207"/>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65"/>
      <c r="E17" s="265"/>
      <c r="F17" s="32"/>
      <c r="G17" s="4"/>
      <c r="H17" s="4"/>
      <c r="I17" s="4"/>
      <c r="J17" s="4"/>
      <c r="K17" s="4"/>
      <c r="L17" s="4"/>
      <c r="M17" s="4"/>
      <c r="N17" s="4"/>
      <c r="O17" s="4"/>
      <c r="P17" s="4"/>
      <c r="Q17" s="4"/>
      <c r="R17" s="4"/>
    </row>
    <row r="18" spans="1:21" s="3" customFormat="1" ht="15" customHeight="1" x14ac:dyDescent="0.2">
      <c r="A18" s="280" t="s">
        <v>464</v>
      </c>
      <c r="B18" s="281"/>
      <c r="C18" s="281"/>
      <c r="D18" s="266"/>
      <c r="E18" s="266"/>
      <c r="F18" s="26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75"/>
      <c r="B24" s="276"/>
      <c r="C24" s="276"/>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64" t="s">
        <v>574</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64" t="s">
        <v>571</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64" t="s">
        <v>612</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498</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498</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498</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498</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498</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527</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498</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498</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498</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573</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498</v>
      </c>
      <c r="D38" s="195"/>
      <c r="E38" s="195"/>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7" t="s">
        <v>328</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497</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497</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497</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497</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497</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497</v>
      </c>
      <c r="D46" s="195"/>
      <c r="E46" s="195"/>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41">
        <f>'6.2. Паспорт фин осв ввод'!D24</f>
        <v>4.0396799999999997</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41">
        <f>'6.2. Паспорт фин осв ввод'!D30</f>
        <v>3.3664100000000001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M_TP3400.PS.0053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ПС 110 кВ Бачкун (замена АПАХ ВЛ-110 кВ Бачкун-Байкалово на микропроцессорное устройство ПА)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438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101</v>
      </c>
      <c r="C19" s="287" t="s">
        <v>334</v>
      </c>
      <c r="D19" s="285" t="s">
        <v>333</v>
      </c>
      <c r="E19" s="285" t="s">
        <v>100</v>
      </c>
      <c r="F19" s="285" t="s">
        <v>99</v>
      </c>
      <c r="G19" s="285" t="s">
        <v>329</v>
      </c>
      <c r="H19" s="285" t="s">
        <v>98</v>
      </c>
      <c r="I19" s="285" t="s">
        <v>97</v>
      </c>
      <c r="J19" s="285" t="s">
        <v>96</v>
      </c>
      <c r="K19" s="285" t="s">
        <v>95</v>
      </c>
      <c r="L19" s="285" t="s">
        <v>94</v>
      </c>
      <c r="M19" s="285" t="s">
        <v>93</v>
      </c>
      <c r="N19" s="285" t="s">
        <v>92</v>
      </c>
      <c r="O19" s="285" t="s">
        <v>91</v>
      </c>
      <c r="P19" s="285" t="s">
        <v>90</v>
      </c>
      <c r="Q19" s="285" t="s">
        <v>332</v>
      </c>
      <c r="R19" s="285"/>
      <c r="S19" s="289" t="s">
        <v>432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330</v>
      </c>
      <c r="R20" s="46" t="s">
        <v>331</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tabSelected="1" view="pageBreakPreview" zoomScale="60" zoomScaleNormal="60" workbookViewId="0">
      <selection activeCell="G29" sqref="G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M_TP3400.PS.0053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Реконструкция ПС 110 кВ Бачкун (замена АПАХ ВЛ-110 кВ Бачкун-Байкалово на микропроцессорное устройство ПА)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443</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221</v>
      </c>
      <c r="C21" s="295"/>
      <c r="D21" s="298" t="s">
        <v>123</v>
      </c>
      <c r="E21" s="294" t="s">
        <v>472</v>
      </c>
      <c r="F21" s="295"/>
      <c r="G21" s="294" t="s">
        <v>240</v>
      </c>
      <c r="H21" s="295"/>
      <c r="I21" s="294" t="s">
        <v>122</v>
      </c>
      <c r="J21" s="295"/>
      <c r="K21" s="298" t="s">
        <v>121</v>
      </c>
      <c r="L21" s="294" t="s">
        <v>120</v>
      </c>
      <c r="M21" s="295"/>
      <c r="N21" s="294" t="s">
        <v>468</v>
      </c>
      <c r="O21" s="295"/>
      <c r="P21" s="298" t="s">
        <v>119</v>
      </c>
      <c r="Q21" s="304" t="s">
        <v>118</v>
      </c>
      <c r="R21" s="305"/>
      <c r="S21" s="304" t="s">
        <v>117</v>
      </c>
      <c r="T21" s="306"/>
    </row>
    <row r="22" spans="1:113" ht="204.75" customHeight="1" x14ac:dyDescent="0.25">
      <c r="A22" s="302"/>
      <c r="B22" s="296"/>
      <c r="C22" s="297"/>
      <c r="D22" s="300"/>
      <c r="E22" s="296"/>
      <c r="F22" s="297"/>
      <c r="G22" s="296"/>
      <c r="H22" s="297"/>
      <c r="I22" s="296"/>
      <c r="J22" s="297"/>
      <c r="K22" s="299"/>
      <c r="L22" s="296"/>
      <c r="M22" s="297"/>
      <c r="N22" s="296"/>
      <c r="O22" s="297"/>
      <c r="P22" s="299"/>
      <c r="Q22" s="86" t="s">
        <v>116</v>
      </c>
      <c r="R22" s="86" t="s">
        <v>442</v>
      </c>
      <c r="S22" s="86" t="s">
        <v>115</v>
      </c>
      <c r="T22" s="86" t="s">
        <v>114</v>
      </c>
    </row>
    <row r="23" spans="1:113" ht="51.75" customHeight="1" x14ac:dyDescent="0.25">
      <c r="A23" s="303"/>
      <c r="B23" s="181" t="s">
        <v>112</v>
      </c>
      <c r="C23" s="181" t="s">
        <v>113</v>
      </c>
      <c r="D23" s="299"/>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3" t="s">
        <v>478</v>
      </c>
      <c r="C28" s="293"/>
      <c r="D28" s="293"/>
      <c r="E28" s="293"/>
      <c r="F28" s="293"/>
      <c r="G28" s="293"/>
      <c r="H28" s="293"/>
      <c r="I28" s="293"/>
      <c r="J28" s="293"/>
      <c r="K28" s="293"/>
      <c r="L28" s="293"/>
      <c r="M28" s="293"/>
      <c r="N28" s="293"/>
      <c r="O28" s="293"/>
      <c r="P28" s="293"/>
      <c r="Q28" s="293"/>
      <c r="R28" s="29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5"/>
  <sheetViews>
    <sheetView zoomScale="70" zoomScaleNormal="70" workbookViewId="0">
      <selection activeCell="H25" sqref="H25"/>
    </sheetView>
  </sheetViews>
  <sheetFormatPr defaultRowHeight="15" x14ac:dyDescent="0.25"/>
  <cols>
    <col min="1" max="1" width="4" customWidth="1"/>
    <col min="2" max="2" width="15.7109375" customWidth="1"/>
    <col min="3" max="4" width="10.7109375" customWidth="1"/>
    <col min="5" max="5" width="15.5703125" customWidth="1"/>
    <col min="6" max="6" width="10.7109375" customWidth="1"/>
    <col min="7" max="7" width="12.7109375" customWidth="1"/>
    <col min="8" max="8" width="15.42578125" customWidth="1"/>
    <col min="9" max="9" width="15.140625" customWidth="1"/>
    <col min="10" max="11" width="9.28515625" customWidth="1"/>
    <col min="12" max="13" width="9" customWidth="1"/>
    <col min="14" max="15" width="15.85546875" customWidth="1"/>
    <col min="16" max="16" width="23.85546875" customWidth="1"/>
    <col min="17" max="17" width="23.140625" customWidth="1"/>
    <col min="18" max="18" width="22.28515625" customWidth="1"/>
    <col min="19" max="19" width="20.7109375" customWidth="1"/>
    <col min="20" max="20" width="44.7109375" customWidth="1"/>
  </cols>
  <sheetData>
    <row r="1" spans="1:20" ht="16.5" customHeight="1" x14ac:dyDescent="0.25"/>
    <row r="2" spans="1:20" ht="21" customHeight="1" x14ac:dyDescent="0.25">
      <c r="A2" s="54"/>
      <c r="B2" s="54"/>
      <c r="C2" s="54"/>
      <c r="D2" s="54"/>
      <c r="E2" s="54"/>
      <c r="F2" s="54"/>
      <c r="G2" s="54"/>
      <c r="H2" s="54"/>
      <c r="I2" s="54"/>
      <c r="J2" s="54"/>
      <c r="K2" s="54"/>
      <c r="L2" s="54"/>
      <c r="M2" s="54"/>
      <c r="N2" s="54"/>
      <c r="O2" s="54"/>
      <c r="P2" s="54"/>
      <c r="Q2" s="54"/>
      <c r="R2" s="54"/>
      <c r="S2" s="54"/>
      <c r="T2" s="42" t="s">
        <v>70</v>
      </c>
    </row>
    <row r="3" spans="1:20" ht="15.75" customHeight="1" x14ac:dyDescent="0.3">
      <c r="A3" s="18"/>
      <c r="B3" s="12"/>
      <c r="C3" s="12"/>
      <c r="D3" s="12"/>
      <c r="E3" s="12"/>
      <c r="F3" s="12"/>
      <c r="G3" s="12"/>
      <c r="H3" s="16"/>
      <c r="I3" s="12"/>
      <c r="J3" s="12"/>
      <c r="K3" s="12"/>
      <c r="L3" s="12"/>
      <c r="M3" s="12"/>
      <c r="N3" s="12"/>
      <c r="O3" s="12"/>
      <c r="P3" s="12"/>
      <c r="Q3" s="12"/>
      <c r="R3" s="12"/>
      <c r="S3" s="12"/>
      <c r="T3" s="15" t="s">
        <v>11</v>
      </c>
    </row>
    <row r="4" spans="1:20" ht="18.75" x14ac:dyDescent="0.3">
      <c r="A4" s="18"/>
      <c r="B4" s="12"/>
      <c r="C4" s="12"/>
      <c r="D4" s="12"/>
      <c r="E4" s="12"/>
      <c r="F4" s="12"/>
      <c r="G4" s="12"/>
      <c r="H4" s="16"/>
      <c r="I4" s="12"/>
      <c r="J4" s="12"/>
      <c r="K4" s="12"/>
      <c r="L4" s="12"/>
      <c r="M4" s="12"/>
      <c r="N4" s="12"/>
      <c r="O4" s="12"/>
      <c r="P4" s="12"/>
      <c r="Q4" s="12"/>
      <c r="R4" s="12"/>
      <c r="S4" s="12"/>
      <c r="T4" s="15" t="s">
        <v>69</v>
      </c>
    </row>
    <row r="5" spans="1:20" ht="16.5" customHeight="1" x14ac:dyDescent="0.3">
      <c r="A5" s="18"/>
      <c r="B5" s="12"/>
      <c r="C5" s="12"/>
      <c r="D5" s="12"/>
      <c r="E5" s="12"/>
      <c r="F5" s="12"/>
      <c r="G5" s="12"/>
      <c r="H5" s="16"/>
      <c r="I5" s="12"/>
      <c r="J5" s="12"/>
      <c r="K5" s="12"/>
      <c r="L5" s="12"/>
      <c r="M5" s="12"/>
      <c r="N5" s="12"/>
      <c r="O5" s="12"/>
      <c r="P5" s="12"/>
      <c r="Q5" s="12"/>
      <c r="R5" s="12"/>
      <c r="S5" s="12"/>
      <c r="T5" s="15"/>
    </row>
    <row r="6" spans="1:20" ht="16.5" customHeight="1" x14ac:dyDescent="0.25">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ht="15.75" x14ac:dyDescent="0.25">
      <c r="A7" s="17"/>
      <c r="B7" s="12"/>
      <c r="C7" s="12"/>
      <c r="D7" s="12"/>
      <c r="E7" s="12"/>
      <c r="F7" s="12"/>
      <c r="G7" s="12"/>
      <c r="H7" s="16"/>
      <c r="I7" s="12"/>
      <c r="J7" s="12"/>
      <c r="K7" s="12"/>
      <c r="L7" s="12"/>
      <c r="M7" s="12"/>
      <c r="N7" s="12"/>
      <c r="O7" s="12"/>
      <c r="P7" s="12"/>
      <c r="Q7" s="12"/>
      <c r="R7" s="12"/>
      <c r="S7" s="12"/>
      <c r="T7" s="12"/>
    </row>
    <row r="8" spans="1:20" ht="16.5" customHeight="1" x14ac:dyDescent="0.25">
      <c r="A8" s="282" t="s">
        <v>10</v>
      </c>
      <c r="B8" s="282"/>
      <c r="C8" s="282"/>
      <c r="D8" s="282"/>
      <c r="E8" s="282"/>
      <c r="F8" s="282"/>
      <c r="G8" s="282"/>
      <c r="H8" s="282"/>
      <c r="I8" s="282"/>
      <c r="J8" s="282"/>
      <c r="K8" s="282"/>
      <c r="L8" s="282"/>
      <c r="M8" s="282"/>
      <c r="N8" s="282"/>
      <c r="O8" s="282"/>
      <c r="P8" s="282"/>
      <c r="Q8" s="282"/>
      <c r="R8" s="282"/>
      <c r="S8" s="282"/>
      <c r="T8" s="282"/>
    </row>
    <row r="9" spans="1:20" ht="18.75" x14ac:dyDescent="0.25">
      <c r="A9" s="282"/>
      <c r="B9" s="282"/>
      <c r="C9" s="282"/>
      <c r="D9" s="282"/>
      <c r="E9" s="282"/>
      <c r="F9" s="282"/>
      <c r="G9" s="282"/>
      <c r="H9" s="282"/>
      <c r="I9" s="282"/>
      <c r="J9" s="282"/>
      <c r="K9" s="282"/>
      <c r="L9" s="282"/>
      <c r="M9" s="282"/>
      <c r="N9" s="282"/>
      <c r="O9" s="282"/>
      <c r="P9" s="282"/>
      <c r="Q9" s="282"/>
      <c r="R9" s="282"/>
      <c r="S9" s="282"/>
      <c r="T9" s="282"/>
    </row>
    <row r="10" spans="1:20" ht="16.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ht="16.5" customHeight="1" x14ac:dyDescent="0.25">
      <c r="A11" s="279" t="s">
        <v>9</v>
      </c>
      <c r="B11" s="279"/>
      <c r="C11" s="279"/>
      <c r="D11" s="279"/>
      <c r="E11" s="279"/>
      <c r="F11" s="279"/>
      <c r="G11" s="279"/>
      <c r="H11" s="279"/>
      <c r="I11" s="279"/>
      <c r="J11" s="279"/>
      <c r="K11" s="279"/>
      <c r="L11" s="279"/>
      <c r="M11" s="279"/>
      <c r="N11" s="279"/>
      <c r="O11" s="279"/>
      <c r="P11" s="279"/>
      <c r="Q11" s="279"/>
      <c r="R11" s="279"/>
      <c r="S11" s="279"/>
      <c r="T11" s="279"/>
    </row>
    <row r="12" spans="1:20" ht="16.5" customHeight="1" x14ac:dyDescent="0.25">
      <c r="A12" s="282"/>
      <c r="B12" s="282"/>
      <c r="C12" s="282"/>
      <c r="D12" s="282"/>
      <c r="E12" s="282"/>
      <c r="F12" s="282"/>
      <c r="G12" s="282"/>
      <c r="H12" s="282"/>
      <c r="I12" s="282"/>
      <c r="J12" s="282"/>
      <c r="K12" s="282"/>
      <c r="L12" s="282"/>
      <c r="M12" s="282"/>
      <c r="N12" s="282"/>
      <c r="O12" s="282"/>
      <c r="P12" s="282"/>
      <c r="Q12" s="282"/>
      <c r="R12" s="282"/>
      <c r="S12" s="282"/>
      <c r="T12" s="282"/>
    </row>
    <row r="13" spans="1:20" ht="16.5" customHeight="1" x14ac:dyDescent="0.25">
      <c r="A13" s="286" t="str">
        <f>'1. паспорт местоположение'!A12:C12</f>
        <v>M_TP3400.PS.0053</v>
      </c>
      <c r="B13" s="286"/>
      <c r="C13" s="286"/>
      <c r="D13" s="286"/>
      <c r="E13" s="286"/>
      <c r="F13" s="286"/>
      <c r="G13" s="286"/>
      <c r="H13" s="286"/>
      <c r="I13" s="286"/>
      <c r="J13" s="286"/>
      <c r="K13" s="286"/>
      <c r="L13" s="286"/>
      <c r="M13" s="286"/>
      <c r="N13" s="286"/>
      <c r="O13" s="286"/>
      <c r="P13" s="286"/>
      <c r="Q13" s="286"/>
      <c r="R13" s="286"/>
      <c r="S13" s="286"/>
      <c r="T13" s="286"/>
    </row>
    <row r="14" spans="1:20" ht="16.5" customHeight="1" x14ac:dyDescent="0.25">
      <c r="A14" s="279" t="s">
        <v>8</v>
      </c>
      <c r="B14" s="279"/>
      <c r="C14" s="279"/>
      <c r="D14" s="279"/>
      <c r="E14" s="279"/>
      <c r="F14" s="279"/>
      <c r="G14" s="279"/>
      <c r="H14" s="279"/>
      <c r="I14" s="279"/>
      <c r="J14" s="279"/>
      <c r="K14" s="279"/>
      <c r="L14" s="279"/>
      <c r="M14" s="279"/>
      <c r="N14" s="279"/>
      <c r="O14" s="279"/>
      <c r="P14" s="279"/>
      <c r="Q14" s="279"/>
      <c r="R14" s="279"/>
      <c r="S14" s="279"/>
      <c r="T14" s="279"/>
    </row>
    <row r="15" spans="1:20" ht="16.5" customHeight="1" x14ac:dyDescent="0.25">
      <c r="A15" s="290"/>
      <c r="B15" s="290"/>
      <c r="C15" s="290"/>
      <c r="D15" s="290"/>
      <c r="E15" s="290"/>
      <c r="F15" s="290"/>
      <c r="G15" s="290"/>
      <c r="H15" s="290"/>
      <c r="I15" s="290"/>
      <c r="J15" s="290"/>
      <c r="K15" s="290"/>
      <c r="L15" s="290"/>
      <c r="M15" s="290"/>
      <c r="N15" s="290"/>
      <c r="O15" s="290"/>
      <c r="P15" s="290"/>
      <c r="Q15" s="290"/>
      <c r="R15" s="290"/>
      <c r="S15" s="290"/>
      <c r="T15" s="290"/>
    </row>
    <row r="16" spans="1:20" ht="45.75" customHeight="1" x14ac:dyDescent="0.25">
      <c r="A16" s="286" t="str">
        <f>'1. паспорт местоположение'!A15:C15</f>
        <v>Реконструкция ПС 110 кВ Бачкун (замена АПАХ ВЛ-110 кВ Бачкун-Байкалово на микропроцессорное устройство ПА)</v>
      </c>
      <c r="B16" s="286"/>
      <c r="C16" s="286"/>
      <c r="D16" s="286"/>
      <c r="E16" s="286"/>
      <c r="F16" s="286"/>
      <c r="G16" s="286"/>
      <c r="H16" s="286"/>
      <c r="I16" s="286"/>
      <c r="J16" s="286"/>
      <c r="K16" s="286"/>
      <c r="L16" s="286"/>
      <c r="M16" s="286"/>
      <c r="N16" s="286"/>
      <c r="O16" s="286"/>
      <c r="P16" s="286"/>
      <c r="Q16" s="286"/>
      <c r="R16" s="286"/>
      <c r="S16" s="286"/>
      <c r="T16" s="286"/>
    </row>
    <row r="17" spans="1:21" ht="45.75" customHeight="1" x14ac:dyDescent="0.25">
      <c r="A17" s="279" t="s">
        <v>7</v>
      </c>
      <c r="B17" s="279"/>
      <c r="C17" s="279"/>
      <c r="D17" s="279"/>
      <c r="E17" s="279"/>
      <c r="F17" s="279"/>
      <c r="G17" s="279"/>
      <c r="H17" s="279"/>
      <c r="I17" s="279"/>
      <c r="J17" s="279"/>
      <c r="K17" s="279"/>
      <c r="L17" s="279"/>
      <c r="M17" s="279"/>
      <c r="N17" s="279"/>
      <c r="O17" s="279"/>
      <c r="P17" s="279"/>
      <c r="Q17" s="279"/>
      <c r="R17" s="279"/>
      <c r="S17" s="279"/>
      <c r="T17" s="279"/>
    </row>
    <row r="18" spans="1:21" ht="16.5" customHeight="1" x14ac:dyDescent="0.25">
      <c r="A18" s="242"/>
      <c r="B18" s="243"/>
      <c r="C18" s="243"/>
      <c r="D18" s="243"/>
      <c r="E18" s="243"/>
      <c r="F18" s="243"/>
      <c r="G18" s="243"/>
      <c r="H18" s="243"/>
      <c r="I18" s="243"/>
      <c r="J18" s="243"/>
      <c r="K18" s="243"/>
      <c r="L18" s="243"/>
      <c r="M18" s="243"/>
      <c r="N18" s="243"/>
      <c r="O18" s="243"/>
      <c r="P18" s="243"/>
      <c r="Q18" s="243"/>
      <c r="R18" s="243"/>
      <c r="S18" s="243"/>
      <c r="T18" s="243"/>
      <c r="U18" s="243"/>
    </row>
    <row r="19" spans="1:21" x14ac:dyDescent="0.25">
      <c r="A19" s="317" t="s">
        <v>575</v>
      </c>
      <c r="B19" s="318"/>
      <c r="C19" s="318"/>
      <c r="D19" s="318"/>
      <c r="E19" s="318"/>
      <c r="F19" s="318"/>
      <c r="G19" s="318"/>
      <c r="H19" s="318"/>
      <c r="I19" s="318"/>
      <c r="J19" s="318"/>
      <c r="K19" s="318"/>
      <c r="L19" s="318"/>
      <c r="M19" s="318"/>
      <c r="N19" s="318"/>
      <c r="O19" s="318"/>
      <c r="P19" s="318"/>
      <c r="Q19" s="318"/>
      <c r="R19" s="318"/>
      <c r="S19" s="318"/>
      <c r="T19" s="318"/>
      <c r="U19" s="243"/>
    </row>
    <row r="20" spans="1:21" ht="18.75" customHeight="1" x14ac:dyDescent="0.25">
      <c r="A20" s="242"/>
      <c r="B20" s="243"/>
      <c r="C20" s="243"/>
      <c r="D20" s="243"/>
      <c r="E20" s="243"/>
      <c r="F20" s="243"/>
      <c r="G20" s="243"/>
      <c r="H20" s="243"/>
      <c r="I20" s="243"/>
      <c r="J20" s="243"/>
      <c r="K20" s="243"/>
      <c r="L20" s="243"/>
      <c r="M20" s="243"/>
      <c r="N20" s="243"/>
      <c r="O20" s="243"/>
      <c r="P20" s="243"/>
      <c r="Q20" s="243"/>
      <c r="R20" s="243"/>
      <c r="S20" s="243"/>
      <c r="T20" s="243"/>
      <c r="U20" s="243"/>
    </row>
    <row r="21" spans="1:21" ht="15.75" customHeight="1" x14ac:dyDescent="0.25">
      <c r="A21" s="319" t="s">
        <v>6</v>
      </c>
      <c r="B21" s="321" t="s">
        <v>576</v>
      </c>
      <c r="C21" s="309" t="s">
        <v>577</v>
      </c>
      <c r="D21" s="309"/>
      <c r="E21" s="321" t="s">
        <v>578</v>
      </c>
      <c r="F21" s="309" t="s">
        <v>579</v>
      </c>
      <c r="G21" s="309"/>
      <c r="H21" s="313" t="s">
        <v>580</v>
      </c>
      <c r="I21" s="314"/>
      <c r="J21" s="309" t="s">
        <v>122</v>
      </c>
      <c r="K21" s="310"/>
      <c r="L21" s="311" t="s">
        <v>121</v>
      </c>
      <c r="M21" s="311"/>
      <c r="N21" s="311" t="s">
        <v>581</v>
      </c>
      <c r="O21" s="311" t="s">
        <v>582</v>
      </c>
      <c r="P21" s="311" t="s">
        <v>583</v>
      </c>
      <c r="Q21" s="311"/>
      <c r="R21" s="311"/>
      <c r="S21" s="308" t="s">
        <v>584</v>
      </c>
      <c r="T21" s="311" t="s">
        <v>585</v>
      </c>
    </row>
    <row r="22" spans="1:21" ht="15" customHeight="1" x14ac:dyDescent="0.25">
      <c r="A22" s="319"/>
      <c r="B22" s="322"/>
      <c r="C22" s="309"/>
      <c r="D22" s="309"/>
      <c r="E22" s="322"/>
      <c r="F22" s="309"/>
      <c r="G22" s="309"/>
      <c r="H22" s="315"/>
      <c r="I22" s="316"/>
      <c r="J22" s="309"/>
      <c r="K22" s="310"/>
      <c r="L22" s="311"/>
      <c r="M22" s="311"/>
      <c r="N22" s="311"/>
      <c r="O22" s="311"/>
      <c r="P22" s="311" t="s">
        <v>586</v>
      </c>
      <c r="Q22" s="311" t="s">
        <v>587</v>
      </c>
      <c r="R22" s="311" t="s">
        <v>588</v>
      </c>
      <c r="S22" s="308"/>
      <c r="T22" s="311"/>
    </row>
    <row r="23" spans="1:21" ht="15.75" x14ac:dyDescent="0.25">
      <c r="A23" s="320"/>
      <c r="B23" s="322"/>
      <c r="C23" s="244" t="s">
        <v>112</v>
      </c>
      <c r="D23" s="244" t="s">
        <v>113</v>
      </c>
      <c r="E23" s="323"/>
      <c r="F23" s="244" t="s">
        <v>112</v>
      </c>
      <c r="G23" s="244" t="s">
        <v>113</v>
      </c>
      <c r="H23" s="244" t="s">
        <v>112</v>
      </c>
      <c r="I23" s="244" t="s">
        <v>113</v>
      </c>
      <c r="J23" s="244" t="s">
        <v>112</v>
      </c>
      <c r="K23" s="245" t="s">
        <v>113</v>
      </c>
      <c r="L23" s="246" t="s">
        <v>112</v>
      </c>
      <c r="M23" s="246" t="s">
        <v>113</v>
      </c>
      <c r="N23" s="312"/>
      <c r="O23" s="312"/>
      <c r="P23" s="311"/>
      <c r="Q23" s="311"/>
      <c r="R23" s="311"/>
      <c r="S23" s="308"/>
      <c r="T23" s="311"/>
    </row>
    <row r="24" spans="1:21" ht="15.75" x14ac:dyDescent="0.25">
      <c r="A24" s="247" t="s">
        <v>66</v>
      </c>
      <c r="B24" s="248" t="s">
        <v>64</v>
      </c>
      <c r="C24" s="248" t="s">
        <v>63</v>
      </c>
      <c r="D24" s="248" t="s">
        <v>62</v>
      </c>
      <c r="E24" s="248" t="s">
        <v>60</v>
      </c>
      <c r="F24" s="248" t="s">
        <v>59</v>
      </c>
      <c r="G24" s="248" t="s">
        <v>57</v>
      </c>
      <c r="H24" s="248" t="s">
        <v>55</v>
      </c>
      <c r="I24" s="248" t="s">
        <v>74</v>
      </c>
      <c r="J24" s="248" t="s">
        <v>72</v>
      </c>
      <c r="K24" s="248" t="s">
        <v>71</v>
      </c>
      <c r="L24" s="248" t="s">
        <v>433</v>
      </c>
      <c r="M24" s="248" t="s">
        <v>423</v>
      </c>
      <c r="N24" s="248" t="s">
        <v>434</v>
      </c>
      <c r="O24" s="248" t="s">
        <v>424</v>
      </c>
      <c r="P24" s="248" t="s">
        <v>435</v>
      </c>
      <c r="Q24" s="248" t="s">
        <v>425</v>
      </c>
      <c r="R24" s="248" t="s">
        <v>436</v>
      </c>
      <c r="S24" s="251" t="s">
        <v>426</v>
      </c>
      <c r="T24" s="248" t="s">
        <v>439</v>
      </c>
    </row>
    <row r="25" spans="1:21" ht="267.75" x14ac:dyDescent="0.25">
      <c r="A25" s="249" t="s">
        <v>66</v>
      </c>
      <c r="B25" s="268" t="s">
        <v>589</v>
      </c>
      <c r="C25" s="268" t="s">
        <v>595</v>
      </c>
      <c r="D25" s="268" t="s">
        <v>595</v>
      </c>
      <c r="E25" s="268" t="s">
        <v>590</v>
      </c>
      <c r="F25" s="268" t="s">
        <v>596</v>
      </c>
      <c r="G25" s="268" t="s">
        <v>597</v>
      </c>
      <c r="H25" s="268" t="s">
        <v>602</v>
      </c>
      <c r="I25" s="269" t="s">
        <v>598</v>
      </c>
      <c r="J25" s="268" t="s">
        <v>599</v>
      </c>
      <c r="K25" s="270">
        <v>2023</v>
      </c>
      <c r="L25" s="268" t="s">
        <v>600</v>
      </c>
      <c r="M25" s="271">
        <v>2023</v>
      </c>
      <c r="N25" s="270">
        <v>25</v>
      </c>
      <c r="O25" s="271">
        <v>2024</v>
      </c>
      <c r="P25" s="272" t="s">
        <v>591</v>
      </c>
      <c r="Q25" s="272" t="s">
        <v>591</v>
      </c>
      <c r="R25" s="272" t="s">
        <v>570</v>
      </c>
      <c r="S25" s="273" t="s">
        <v>592</v>
      </c>
      <c r="T25" s="272" t="s">
        <v>601</v>
      </c>
    </row>
  </sheetData>
  <mergeCells count="28">
    <mergeCell ref="A12:T12"/>
    <mergeCell ref="A6:T6"/>
    <mergeCell ref="A8:T8"/>
    <mergeCell ref="A9:T9"/>
    <mergeCell ref="A10:T10"/>
    <mergeCell ref="A11:T11"/>
    <mergeCell ref="H21:I22"/>
    <mergeCell ref="A13:T13"/>
    <mergeCell ref="A14:T14"/>
    <mergeCell ref="A15:T15"/>
    <mergeCell ref="A16:T16"/>
    <mergeCell ref="A17:T17"/>
    <mergeCell ref="A19:T19"/>
    <mergeCell ref="A21:A23"/>
    <mergeCell ref="B21:B23"/>
    <mergeCell ref="C21:D22"/>
    <mergeCell ref="E21:E23"/>
    <mergeCell ref="F21:G22"/>
    <mergeCell ref="T21:T23"/>
    <mergeCell ref="P22:P23"/>
    <mergeCell ref="Q22:Q23"/>
    <mergeCell ref="R22:R23"/>
    <mergeCell ref="S21:S23"/>
    <mergeCell ref="J21:K22"/>
    <mergeCell ref="L21:M22"/>
    <mergeCell ref="N21:N23"/>
    <mergeCell ref="O21:O23"/>
    <mergeCell ref="P21:R21"/>
  </mergeCells>
  <dataValidations count="3">
    <dataValidation type="list" allowBlank="1" showInputMessage="1" sqref="T25">
      <formula1>INDIRECT("РЗА")</formula1>
    </dataValidation>
    <dataValidation type="list" allowBlank="1" showInputMessage="1" sqref="E25">
      <formula1>INDIRECT("Ур_нап")</formula1>
    </dataValidation>
    <dataValidation type="list" allowBlank="1" showInputMessage="1" sqref="B25 L25 J25 F25:H25">
      <formula1>INDIRECT("Тип_шкафа")</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M_TP3400.PS.0053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ПС 110 кВ Бачкун (замена АПАХ ВЛ-110 кВ Бачкун-Байкалово на микропроцессорное устройство ПА)</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24" t="s">
        <v>6</v>
      </c>
      <c r="B21" s="327" t="s">
        <v>452</v>
      </c>
      <c r="C21" s="328"/>
      <c r="D21" s="327" t="s">
        <v>454</v>
      </c>
      <c r="E21" s="328"/>
      <c r="F21" s="304" t="s">
        <v>95</v>
      </c>
      <c r="G21" s="306"/>
      <c r="H21" s="306"/>
      <c r="I21" s="305"/>
      <c r="J21" s="324" t="s">
        <v>455</v>
      </c>
      <c r="K21" s="327" t="s">
        <v>456</v>
      </c>
      <c r="L21" s="328"/>
      <c r="M21" s="327" t="s">
        <v>457</v>
      </c>
      <c r="N21" s="328"/>
      <c r="O21" s="327" t="s">
        <v>444</v>
      </c>
      <c r="P21" s="328"/>
      <c r="Q21" s="327" t="s">
        <v>128</v>
      </c>
      <c r="R21" s="328"/>
      <c r="S21" s="324" t="s">
        <v>127</v>
      </c>
      <c r="T21" s="324" t="s">
        <v>458</v>
      </c>
      <c r="U21" s="324" t="s">
        <v>453</v>
      </c>
      <c r="V21" s="327" t="s">
        <v>126</v>
      </c>
      <c r="W21" s="328"/>
      <c r="X21" s="304" t="s">
        <v>118</v>
      </c>
      <c r="Y21" s="306"/>
      <c r="Z21" s="304" t="s">
        <v>117</v>
      </c>
      <c r="AA21" s="306"/>
    </row>
    <row r="22" spans="1:27" ht="216" customHeight="1" x14ac:dyDescent="0.25">
      <c r="A22" s="325"/>
      <c r="B22" s="329"/>
      <c r="C22" s="330"/>
      <c r="D22" s="329"/>
      <c r="E22" s="330"/>
      <c r="F22" s="304" t="s">
        <v>125</v>
      </c>
      <c r="G22" s="305"/>
      <c r="H22" s="304" t="s">
        <v>124</v>
      </c>
      <c r="I22" s="305"/>
      <c r="J22" s="326"/>
      <c r="K22" s="329"/>
      <c r="L22" s="330"/>
      <c r="M22" s="329"/>
      <c r="N22" s="330"/>
      <c r="O22" s="329"/>
      <c r="P22" s="330"/>
      <c r="Q22" s="329"/>
      <c r="R22" s="330"/>
      <c r="S22" s="326"/>
      <c r="T22" s="326"/>
      <c r="U22" s="326"/>
      <c r="V22" s="329"/>
      <c r="W22" s="330"/>
      <c r="X22" s="86" t="s">
        <v>116</v>
      </c>
      <c r="Y22" s="86" t="s">
        <v>442</v>
      </c>
      <c r="Z22" s="86" t="s">
        <v>115</v>
      </c>
      <c r="AA22" s="86" t="s">
        <v>114</v>
      </c>
    </row>
    <row r="23" spans="1:27" ht="60" customHeight="1" x14ac:dyDescent="0.25">
      <c r="A23" s="326"/>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M_TP3400.PS.0053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Реконструкция ПС 110 кВ Бачкун (замена АПАХ ВЛ-110 кВ Бачкун-Байкалово на микропроцессорное устройство ПА)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437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15" t="s">
        <v>594</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50"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tr">
        <f>'1. паспорт местоположение'!C40</f>
        <v>-</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620</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6"/>
      <c r="AB6" s="17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6"/>
      <c r="AB7" s="17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8"/>
      <c r="AB9" s="17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6"/>
      <c r="AB10" s="176"/>
    </row>
    <row r="11" spans="1:28" ht="15.75" x14ac:dyDescent="0.25">
      <c r="A11" s="286" t="str">
        <f>'1. паспорт местоположение'!A12:C12</f>
        <v>M_TP3400.PS.0053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8"/>
      <c r="AB12" s="17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ПС 110 кВ Бачкун (замена АПАХ ВЛ-110 кВ Бачкун-Байкалово на микропроцессорное устройство ПА)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8"/>
      <c r="AB15" s="17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6"/>
      <c r="AB16" s="18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6"/>
      <c r="AB17" s="18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6"/>
      <c r="AB18" s="18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6"/>
      <c r="AB19" s="18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7"/>
      <c r="AB20" s="18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7"/>
      <c r="AB21" s="187"/>
    </row>
    <row r="22" spans="1:28" x14ac:dyDescent="0.25">
      <c r="A22" s="332" t="s">
        <v>469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8"/>
      <c r="AB22" s="188"/>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M_TP3400.PS.0053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ПС 110 кВ Бачкун (замена АПАХ ВЛ-110 кВ Бачкун-Байкалово на микропроцессорное устройство ПА)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8" t="s">
        <v>446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39" t="s">
        <v>87</v>
      </c>
      <c r="F19" s="340"/>
      <c r="G19" s="340"/>
      <c r="H19" s="340"/>
      <c r="I19" s="34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M_TP3400.PS.0053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Реконструкция ПС 110 кВ Бачкун (замена АПАХ ВЛ-110 кВ Бачкун-Байкалово на микропроцессорное устройство ПА)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02"/>
      <c r="AN24" s="102"/>
      <c r="AO24" s="130"/>
      <c r="AP24" s="130"/>
      <c r="AQ24" s="130"/>
      <c r="AR24" s="130"/>
      <c r="AS24" s="108"/>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3"/>
      <c r="AN25" s="408" t="s">
        <v>313</v>
      </c>
      <c r="AO25" s="408"/>
      <c r="AP25" s="408"/>
      <c r="AQ25" s="406"/>
      <c r="AR25" s="406"/>
      <c r="AS25" s="108"/>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3"/>
      <c r="AN26" s="397" t="s">
        <v>311</v>
      </c>
      <c r="AO26" s="398"/>
      <c r="AP26" s="399"/>
      <c r="AQ26" s="389"/>
      <c r="AR26" s="390"/>
      <c r="AS26" s="108"/>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3"/>
      <c r="AN27" s="397" t="s">
        <v>309</v>
      </c>
      <c r="AO27" s="398"/>
      <c r="AP27" s="399"/>
      <c r="AQ27" s="389"/>
      <c r="AR27" s="390"/>
      <c r="AS27" s="108"/>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3"/>
      <c r="AN28" s="403" t="s">
        <v>307</v>
      </c>
      <c r="AO28" s="404"/>
      <c r="AP28" s="405"/>
      <c r="AQ28" s="389"/>
      <c r="AR28" s="390"/>
      <c r="AS28" s="108"/>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3"/>
      <c r="AN29" s="394"/>
      <c r="AO29" s="395"/>
      <c r="AP29" s="395"/>
      <c r="AQ29" s="389"/>
      <c r="AR29" s="396"/>
      <c r="AS29" s="108"/>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3"/>
      <c r="AS30" s="108"/>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3"/>
      <c r="AN31" s="103"/>
      <c r="AO31" s="129"/>
      <c r="AP31" s="129"/>
      <c r="AQ31" s="129"/>
      <c r="AR31" s="129"/>
      <c r="AS31" s="108"/>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3"/>
      <c r="AN32" s="103"/>
      <c r="AO32" s="103"/>
      <c r="AP32" s="103"/>
      <c r="AQ32" s="103"/>
      <c r="AR32" s="103"/>
      <c r="AS32" s="108"/>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3"/>
      <c r="AN33" s="103"/>
      <c r="AO33" s="103"/>
      <c r="AP33" s="103"/>
      <c r="AQ33" s="103"/>
      <c r="AR33" s="103"/>
      <c r="AS33" s="108"/>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3"/>
      <c r="AN34" s="103"/>
      <c r="AO34" s="103"/>
      <c r="AP34" s="103"/>
      <c r="AQ34" s="103"/>
      <c r="AR34" s="103"/>
      <c r="AS34" s="10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3"/>
      <c r="AN35" s="103"/>
      <c r="AO35" s="103"/>
      <c r="AP35" s="103"/>
      <c r="AQ35" s="103"/>
      <c r="AR35" s="103"/>
      <c r="AS35" s="108"/>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3"/>
      <c r="AN36" s="103"/>
      <c r="AO36" s="103"/>
      <c r="AP36" s="103"/>
      <c r="AQ36" s="103"/>
      <c r="AR36" s="103"/>
      <c r="AS36" s="10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3"/>
      <c r="AN37" s="103"/>
      <c r="AO37" s="103"/>
      <c r="AP37" s="103"/>
      <c r="AQ37" s="103"/>
      <c r="AR37" s="103"/>
      <c r="AS37" s="108"/>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3"/>
      <c r="AN38" s="103"/>
      <c r="AO38" s="103"/>
      <c r="AP38" s="103"/>
      <c r="AQ38" s="103"/>
      <c r="AR38" s="103"/>
      <c r="AS38" s="108"/>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3"/>
      <c r="AN39" s="103"/>
      <c r="AO39" s="103"/>
      <c r="AP39" s="103"/>
      <c r="AQ39" s="103"/>
      <c r="AR39" s="103"/>
      <c r="AS39" s="108"/>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3"/>
      <c r="AN40" s="103"/>
      <c r="AO40" s="103"/>
      <c r="AP40" s="103"/>
      <c r="AQ40" s="103"/>
      <c r="AR40" s="103"/>
      <c r="AS40" s="108"/>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3"/>
      <c r="AN41" s="103"/>
      <c r="AO41" s="103"/>
      <c r="AP41" s="103"/>
      <c r="AQ41" s="103"/>
      <c r="AR41" s="103"/>
      <c r="AS41" s="108"/>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3"/>
      <c r="AN42" s="103"/>
      <c r="AO42" s="103"/>
      <c r="AP42" s="103"/>
      <c r="AQ42" s="103"/>
      <c r="AR42" s="103"/>
      <c r="AS42" s="108"/>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3"/>
      <c r="AN43" s="103"/>
      <c r="AO43" s="103"/>
      <c r="AP43" s="103"/>
      <c r="AQ43" s="103"/>
      <c r="AR43" s="103"/>
      <c r="AS43" s="108"/>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3"/>
      <c r="AN44" s="103"/>
      <c r="AO44" s="103"/>
      <c r="AP44" s="103"/>
      <c r="AQ44" s="103"/>
      <c r="AR44" s="103"/>
      <c r="AS44" s="108"/>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3"/>
      <c r="AN45" s="103"/>
      <c r="AO45" s="103"/>
      <c r="AP45" s="103"/>
      <c r="AQ45" s="103"/>
      <c r="AR45" s="103"/>
      <c r="AS45" s="108"/>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3"/>
      <c r="AN46" s="103"/>
      <c r="AO46" s="103"/>
      <c r="AP46" s="103"/>
      <c r="AQ46" s="103"/>
      <c r="AR46" s="103"/>
      <c r="AS46" s="108"/>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273</v>
      </c>
      <c r="AN47" s="370"/>
      <c r="AO47" s="116" t="s">
        <v>272</v>
      </c>
      <c r="AP47" s="116" t="s">
        <v>271</v>
      </c>
      <c r="AQ47" s="108"/>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0"/>
      <c r="AP48" s="120"/>
      <c r="AQ48" s="108"/>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0"/>
      <c r="AP49" s="120"/>
      <c r="AQ49" s="108"/>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273</v>
      </c>
      <c r="AN52" s="370"/>
      <c r="AO52" s="116" t="s">
        <v>272</v>
      </c>
      <c r="AP52" s="116" t="s">
        <v>271</v>
      </c>
      <c r="AQ52" s="108"/>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4"/>
      <c r="AP53" s="124"/>
      <c r="AQ53" s="108"/>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0"/>
      <c r="AP54" s="120"/>
      <c r="AQ54" s="108"/>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0"/>
      <c r="AP55" s="120"/>
      <c r="AQ55" s="108"/>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273</v>
      </c>
      <c r="AN58" s="370"/>
      <c r="AO58" s="116" t="s">
        <v>272</v>
      </c>
      <c r="AP58" s="116" t="s">
        <v>271</v>
      </c>
      <c r="AQ58" s="108"/>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2"/>
      <c r="AP59" s="122"/>
      <c r="AQ59" s="114"/>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0"/>
      <c r="AP60" s="120"/>
      <c r="AQ60" s="108"/>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0"/>
      <c r="AP61" s="120"/>
      <c r="AQ61" s="108"/>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0"/>
      <c r="AP62" s="120"/>
      <c r="AQ62" s="10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0"/>
      <c r="AP63" s="120"/>
      <c r="AQ63" s="10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0"/>
      <c r="AP64" s="120"/>
      <c r="AQ64" s="108"/>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0"/>
      <c r="AP65" s="120"/>
      <c r="AQ65" s="108"/>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1"/>
      <c r="AP66" s="121"/>
      <c r="AQ66" s="114"/>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0"/>
      <c r="AP67" s="120"/>
      <c r="AQ67" s="108"/>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1"/>
      <c r="AP68" s="121"/>
      <c r="AQ68" s="114"/>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0"/>
      <c r="AP69" s="120"/>
      <c r="AQ69" s="108"/>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1"/>
      <c r="AP70" s="121"/>
      <c r="AQ70" s="114"/>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0"/>
      <c r="AP71" s="120"/>
      <c r="AQ71" s="108"/>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273</v>
      </c>
      <c r="AN74" s="370"/>
      <c r="AO74" s="116" t="s">
        <v>272</v>
      </c>
      <c r="AP74" s="116" t="s">
        <v>271</v>
      </c>
      <c r="AQ74" s="108"/>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2"/>
      <c r="AP75" s="112"/>
      <c r="AQ75" s="114"/>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5"/>
      <c r="AP76" s="115"/>
      <c r="AQ76" s="108"/>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5"/>
      <c r="AP77" s="115"/>
      <c r="AQ77" s="108"/>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5"/>
      <c r="AP78" s="115"/>
      <c r="AQ78" s="108"/>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5"/>
      <c r="AP79" s="115"/>
      <c r="AQ79" s="108"/>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5"/>
      <c r="AP80" s="115"/>
      <c r="AQ80" s="108"/>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5"/>
      <c r="AP81" s="115"/>
      <c r="AQ81" s="108"/>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5"/>
      <c r="AP82" s="115"/>
      <c r="AQ82" s="108"/>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2"/>
      <c r="AP83" s="112"/>
      <c r="AQ83" s="114"/>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2"/>
      <c r="AP84" s="112"/>
      <c r="AQ84" s="114"/>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5"/>
      <c r="AP85" s="115"/>
      <c r="AQ85" s="102"/>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2"/>
      <c r="AP86" s="112"/>
      <c r="AQ86" s="114"/>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2"/>
      <c r="AP87" s="112"/>
      <c r="AQ87" s="114"/>
    </row>
    <row r="88" spans="1:45" ht="14.25" customHeight="1" x14ac:dyDescent="0.25">
      <c r="A88" s="346" t="s">
        <v>257</v>
      </c>
      <c r="B88" s="347"/>
      <c r="C88" s="347"/>
      <c r="D88" s="34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9"/>
      <c r="AL88" s="350"/>
      <c r="AM88" s="351"/>
      <c r="AN88" s="352"/>
      <c r="AO88" s="112"/>
      <c r="AP88" s="112"/>
      <c r="AQ88" s="114"/>
    </row>
    <row r="89" spans="1:45" x14ac:dyDescent="0.25">
      <c r="A89" s="346" t="s">
        <v>256</v>
      </c>
      <c r="B89" s="347"/>
      <c r="C89" s="347"/>
      <c r="D89" s="34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9"/>
      <c r="AL89" s="350"/>
      <c r="AM89" s="351"/>
      <c r="AN89" s="35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2"/>
      <c r="AL90" s="343"/>
      <c r="AM90" s="344"/>
      <c r="AN90" s="34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Normal="75" zoomScaleSheetLayoutView="100" workbookViewId="0">
      <selection activeCell="B54" sqref="B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
        <v>529</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M_TP3400.PS.0053</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Реконструкция ПС 110 кВ Бачкун (замена АПАХ ВЛ-110 кВ Бачкун-Байкалово на микропроцессорное устройство ПА)</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219"/>
    </row>
    <row r="18" spans="1:12" x14ac:dyDescent="0.25">
      <c r="K18" s="80"/>
    </row>
    <row r="19" spans="1:12" ht="15.75" customHeight="1" x14ac:dyDescent="0.25">
      <c r="A19" s="419" t="s">
        <v>448</v>
      </c>
      <c r="B19" s="419"/>
      <c r="C19" s="419"/>
      <c r="D19" s="419"/>
      <c r="E19" s="419"/>
      <c r="F19" s="419"/>
      <c r="G19" s="419"/>
      <c r="H19" s="419"/>
      <c r="I19" s="419"/>
      <c r="J19" s="419"/>
      <c r="K19" s="419"/>
      <c r="L19" s="419"/>
    </row>
    <row r="20" spans="1:12" x14ac:dyDescent="0.25">
      <c r="A20" s="220"/>
      <c r="B20" s="220"/>
      <c r="C20" s="79"/>
      <c r="D20" s="79"/>
      <c r="E20" s="79"/>
      <c r="F20" s="79"/>
      <c r="G20" s="79"/>
      <c r="H20" s="79"/>
      <c r="I20" s="79"/>
      <c r="J20" s="79"/>
      <c r="K20" s="79"/>
      <c r="L20" s="79"/>
    </row>
    <row r="21" spans="1:12" ht="28.5" customHeight="1" x14ac:dyDescent="0.25">
      <c r="A21" s="409" t="s">
        <v>220</v>
      </c>
      <c r="B21" s="409" t="s">
        <v>219</v>
      </c>
      <c r="C21" s="414" t="s">
        <v>382</v>
      </c>
      <c r="D21" s="414"/>
      <c r="E21" s="414"/>
      <c r="F21" s="414"/>
      <c r="G21" s="414"/>
      <c r="H21" s="414"/>
      <c r="I21" s="415" t="s">
        <v>218</v>
      </c>
      <c r="J21" s="416" t="s">
        <v>384</v>
      </c>
      <c r="K21" s="409" t="s">
        <v>217</v>
      </c>
      <c r="L21" s="410" t="s">
        <v>383</v>
      </c>
    </row>
    <row r="22" spans="1:12" ht="58.5" customHeight="1" x14ac:dyDescent="0.25">
      <c r="A22" s="409"/>
      <c r="B22" s="409"/>
      <c r="C22" s="411" t="s">
        <v>3</v>
      </c>
      <c r="D22" s="411"/>
      <c r="E22" s="164"/>
      <c r="F22" s="165"/>
      <c r="G22" s="412" t="s">
        <v>2</v>
      </c>
      <c r="H22" s="413"/>
      <c r="I22" s="415"/>
      <c r="J22" s="417"/>
      <c r="K22" s="409"/>
      <c r="L22" s="410"/>
    </row>
    <row r="23" spans="1:12" ht="47.25" x14ac:dyDescent="0.25">
      <c r="A23" s="409"/>
      <c r="B23" s="409"/>
      <c r="C23" s="78" t="s">
        <v>216</v>
      </c>
      <c r="D23" s="78" t="s">
        <v>215</v>
      </c>
      <c r="E23" s="78" t="s">
        <v>216</v>
      </c>
      <c r="F23" s="78" t="s">
        <v>215</v>
      </c>
      <c r="G23" s="78" t="s">
        <v>216</v>
      </c>
      <c r="H23" s="78" t="s">
        <v>215</v>
      </c>
      <c r="I23" s="415"/>
      <c r="J23" s="418"/>
      <c r="K23" s="409"/>
      <c r="L23" s="410"/>
    </row>
    <row r="24" spans="1:12" x14ac:dyDescent="0.25">
      <c r="A24" s="274">
        <v>1</v>
      </c>
      <c r="B24" s="27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498</v>
      </c>
      <c r="F26" s="71" t="s">
        <v>498</v>
      </c>
      <c r="G26" s="71" t="s">
        <v>498</v>
      </c>
      <c r="H26" s="71" t="s">
        <v>498</v>
      </c>
      <c r="I26" s="76"/>
      <c r="J26" s="76"/>
      <c r="K26" s="70"/>
      <c r="L26" s="70"/>
    </row>
    <row r="27" spans="1:12" s="66" customFormat="1" ht="39" customHeight="1" x14ac:dyDescent="0.25">
      <c r="A27" s="73" t="s">
        <v>212</v>
      </c>
      <c r="B27" s="77" t="s">
        <v>391</v>
      </c>
      <c r="C27" s="71"/>
      <c r="D27" s="71"/>
      <c r="E27" s="71" t="s">
        <v>498</v>
      </c>
      <c r="F27" s="71" t="s">
        <v>498</v>
      </c>
      <c r="G27" s="71" t="s">
        <v>498</v>
      </c>
      <c r="H27" s="71" t="s">
        <v>498</v>
      </c>
      <c r="I27" s="76"/>
      <c r="J27" s="76"/>
      <c r="K27" s="70"/>
      <c r="L27" s="70"/>
    </row>
    <row r="28" spans="1:12" s="66" customFormat="1" ht="70.5" customHeight="1" x14ac:dyDescent="0.25">
      <c r="A28" s="73" t="s">
        <v>390</v>
      </c>
      <c r="B28" s="77" t="s">
        <v>395</v>
      </c>
      <c r="C28" s="71"/>
      <c r="D28" s="71"/>
      <c r="E28" s="71" t="s">
        <v>498</v>
      </c>
      <c r="F28" s="71" t="s">
        <v>498</v>
      </c>
      <c r="G28" s="71" t="s">
        <v>498</v>
      </c>
      <c r="H28" s="71" t="s">
        <v>498</v>
      </c>
      <c r="I28" s="76"/>
      <c r="J28" s="76"/>
      <c r="K28" s="70"/>
      <c r="L28" s="70"/>
    </row>
    <row r="29" spans="1:12" s="66" customFormat="1" ht="54" customHeight="1" x14ac:dyDescent="0.25">
      <c r="A29" s="73" t="s">
        <v>211</v>
      </c>
      <c r="B29" s="77" t="s">
        <v>394</v>
      </c>
      <c r="C29" s="71"/>
      <c r="D29" s="71"/>
      <c r="E29" s="71" t="s">
        <v>498</v>
      </c>
      <c r="F29" s="71" t="s">
        <v>498</v>
      </c>
      <c r="G29" s="71" t="s">
        <v>498</v>
      </c>
      <c r="H29" s="71" t="s">
        <v>498</v>
      </c>
      <c r="I29" s="76"/>
      <c r="J29" s="76"/>
      <c r="K29" s="70"/>
      <c r="L29" s="70"/>
    </row>
    <row r="30" spans="1:12" s="66" customFormat="1" ht="42" customHeight="1" x14ac:dyDescent="0.25">
      <c r="A30" s="73" t="s">
        <v>210</v>
      </c>
      <c r="B30" s="77" t="s">
        <v>396</v>
      </c>
      <c r="C30" s="71"/>
      <c r="D30" s="71"/>
      <c r="E30" s="71" t="s">
        <v>498</v>
      </c>
      <c r="F30" s="71" t="s">
        <v>498</v>
      </c>
      <c r="G30" s="71" t="s">
        <v>498</v>
      </c>
      <c r="H30" s="71" t="s">
        <v>498</v>
      </c>
      <c r="I30" s="76"/>
      <c r="J30" s="76"/>
      <c r="K30" s="70"/>
      <c r="L30" s="70"/>
    </row>
    <row r="31" spans="1:12" s="66" customFormat="1" ht="37.5" customHeight="1" x14ac:dyDescent="0.25">
      <c r="A31" s="73" t="s">
        <v>209</v>
      </c>
      <c r="B31" s="72" t="s">
        <v>392</v>
      </c>
      <c r="C31" s="224"/>
      <c r="D31" s="224"/>
      <c r="E31" s="216" t="s">
        <v>505</v>
      </c>
      <c r="F31" s="216" t="s">
        <v>522</v>
      </c>
      <c r="G31" s="224">
        <v>45717</v>
      </c>
      <c r="H31" s="224">
        <v>44651</v>
      </c>
      <c r="I31" s="208"/>
      <c r="J31" s="208"/>
      <c r="K31" s="70"/>
      <c r="L31" s="70"/>
    </row>
    <row r="32" spans="1:12" s="66" customFormat="1" ht="31.5" x14ac:dyDescent="0.25">
      <c r="A32" s="73" t="s">
        <v>207</v>
      </c>
      <c r="B32" s="72" t="s">
        <v>397</v>
      </c>
      <c r="C32" s="212"/>
      <c r="D32" s="224"/>
      <c r="E32" s="212" t="s">
        <v>506</v>
      </c>
      <c r="F32" s="216" t="s">
        <v>523</v>
      </c>
      <c r="G32" s="212">
        <v>45839</v>
      </c>
      <c r="H32" s="224">
        <v>45859</v>
      </c>
      <c r="I32" s="208"/>
      <c r="J32" s="208"/>
      <c r="K32" s="70"/>
      <c r="L32" s="70"/>
    </row>
    <row r="33" spans="1:12" s="66" customFormat="1" ht="37.5" customHeight="1" x14ac:dyDescent="0.25">
      <c r="A33" s="73" t="s">
        <v>408</v>
      </c>
      <c r="B33" s="72" t="s">
        <v>324</v>
      </c>
      <c r="C33" s="71"/>
      <c r="D33" s="71"/>
      <c r="E33" s="71" t="s">
        <v>498</v>
      </c>
      <c r="F33" s="71" t="s">
        <v>498</v>
      </c>
      <c r="G33" s="71" t="s">
        <v>498</v>
      </c>
      <c r="H33" s="71" t="s">
        <v>498</v>
      </c>
      <c r="I33" s="208"/>
      <c r="J33" s="208"/>
      <c r="K33" s="70"/>
      <c r="L33" s="70"/>
    </row>
    <row r="34" spans="1:12" s="66" customFormat="1" ht="70.5" customHeight="1" x14ac:dyDescent="0.25">
      <c r="A34" s="73" t="s">
        <v>409</v>
      </c>
      <c r="B34" s="72" t="s">
        <v>401</v>
      </c>
      <c r="C34" s="71"/>
      <c r="D34" s="71"/>
      <c r="E34" s="71" t="s">
        <v>498</v>
      </c>
      <c r="F34" s="71" t="s">
        <v>498</v>
      </c>
      <c r="G34" s="71" t="s">
        <v>498</v>
      </c>
      <c r="H34" s="71" t="s">
        <v>498</v>
      </c>
      <c r="I34" s="208"/>
      <c r="J34" s="208"/>
      <c r="K34" s="75"/>
      <c r="L34" s="70"/>
    </row>
    <row r="35" spans="1:12" s="66" customFormat="1" ht="49.5" customHeight="1" x14ac:dyDescent="0.25">
      <c r="A35" s="73" t="s">
        <v>410</v>
      </c>
      <c r="B35" s="72" t="s">
        <v>208</v>
      </c>
      <c r="C35" s="224"/>
      <c r="D35" s="224"/>
      <c r="E35" s="216" t="s">
        <v>507</v>
      </c>
      <c r="F35" s="216" t="s">
        <v>524</v>
      </c>
      <c r="G35" s="224">
        <v>45859</v>
      </c>
      <c r="H35" s="224">
        <v>45869</v>
      </c>
      <c r="I35" s="208"/>
      <c r="J35" s="208"/>
      <c r="K35" s="75"/>
      <c r="L35" s="70"/>
    </row>
    <row r="36" spans="1:12" ht="37.5" customHeight="1" x14ac:dyDescent="0.25">
      <c r="A36" s="73" t="s">
        <v>411</v>
      </c>
      <c r="B36" s="72" t="s">
        <v>393</v>
      </c>
      <c r="C36" s="71"/>
      <c r="D36" s="71"/>
      <c r="E36" s="71" t="s">
        <v>498</v>
      </c>
      <c r="F36" s="71" t="s">
        <v>498</v>
      </c>
      <c r="G36" s="71" t="s">
        <v>498</v>
      </c>
      <c r="H36" s="71" t="s">
        <v>498</v>
      </c>
      <c r="I36" s="213"/>
      <c r="J36" s="213"/>
      <c r="K36" s="70"/>
      <c r="L36" s="70"/>
    </row>
    <row r="37" spans="1:12" ht="31.5" x14ac:dyDescent="0.25">
      <c r="A37" s="73" t="s">
        <v>412</v>
      </c>
      <c r="B37" s="72" t="s">
        <v>206</v>
      </c>
      <c r="C37" s="224"/>
      <c r="D37" s="224"/>
      <c r="E37" s="216" t="s">
        <v>508</v>
      </c>
      <c r="F37" s="216" t="s">
        <v>525</v>
      </c>
      <c r="G37" s="224">
        <v>45809</v>
      </c>
      <c r="H37" s="224">
        <v>45853</v>
      </c>
      <c r="I37" s="217"/>
      <c r="J37" s="217"/>
      <c r="K37" s="70"/>
      <c r="L37" s="70"/>
    </row>
    <row r="38" spans="1:12" x14ac:dyDescent="0.25">
      <c r="A38" s="73" t="s">
        <v>622</v>
      </c>
      <c r="B38" s="74" t="s">
        <v>205</v>
      </c>
      <c r="C38" s="70"/>
      <c r="D38" s="70"/>
      <c r="E38" s="70"/>
      <c r="F38" s="70"/>
      <c r="G38" s="70"/>
      <c r="H38" s="70"/>
      <c r="I38" s="214"/>
      <c r="J38" s="214"/>
      <c r="K38" s="70"/>
      <c r="L38" s="70"/>
    </row>
    <row r="39" spans="1:12" ht="63" x14ac:dyDescent="0.25">
      <c r="A39" s="73">
        <v>2</v>
      </c>
      <c r="B39" s="72" t="s">
        <v>398</v>
      </c>
      <c r="C39" s="224"/>
      <c r="D39" s="224"/>
      <c r="E39" s="216" t="s">
        <v>509</v>
      </c>
      <c r="F39" s="216" t="s">
        <v>526</v>
      </c>
      <c r="G39" s="224">
        <v>45962</v>
      </c>
      <c r="H39" s="224">
        <v>46022</v>
      </c>
      <c r="I39" s="214"/>
      <c r="J39" s="214"/>
      <c r="K39" s="70"/>
      <c r="L39" s="70"/>
    </row>
    <row r="40" spans="1:12" ht="33.75" customHeight="1" x14ac:dyDescent="0.25">
      <c r="A40" s="73" t="s">
        <v>204</v>
      </c>
      <c r="B40" s="72" t="s">
        <v>400</v>
      </c>
      <c r="C40" s="225"/>
      <c r="D40" s="225"/>
      <c r="E40" s="218" t="s">
        <v>510</v>
      </c>
      <c r="F40" s="218" t="s">
        <v>501</v>
      </c>
      <c r="G40" s="225">
        <v>46032</v>
      </c>
      <c r="H40" s="225">
        <v>46054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25"/>
      <c r="D42" s="225"/>
      <c r="E42" s="218" t="s">
        <v>501</v>
      </c>
      <c r="F42" s="218" t="s">
        <v>513</v>
      </c>
      <c r="G42" s="225">
        <f>H39</f>
        <v>46022</v>
      </c>
      <c r="H42" s="225">
        <v>46173</v>
      </c>
      <c r="I42" s="70"/>
      <c r="J42" s="70"/>
      <c r="K42" s="70"/>
      <c r="L42" s="70"/>
    </row>
    <row r="43" spans="1:12" ht="34.5" customHeight="1" x14ac:dyDescent="0.25">
      <c r="A43" s="73" t="s">
        <v>202</v>
      </c>
      <c r="B43" s="72" t="s">
        <v>200</v>
      </c>
      <c r="C43" s="225"/>
      <c r="D43" s="225"/>
      <c r="E43" s="218" t="s">
        <v>511</v>
      </c>
      <c r="F43" s="218" t="s">
        <v>514</v>
      </c>
      <c r="G43" s="225">
        <f>H40+20</f>
        <v>46074</v>
      </c>
      <c r="H43" s="225">
        <f>G43+20</f>
        <v>46094</v>
      </c>
      <c r="I43" s="70"/>
      <c r="J43" s="70"/>
      <c r="K43" s="70"/>
      <c r="L43" s="70"/>
    </row>
    <row r="44" spans="1:12" ht="41.25" customHeight="1" x14ac:dyDescent="0.25">
      <c r="A44" s="73" t="s">
        <v>201</v>
      </c>
      <c r="B44" s="72" t="s">
        <v>198</v>
      </c>
      <c r="C44" s="225"/>
      <c r="D44" s="225"/>
      <c r="E44" s="218" t="s">
        <v>502</v>
      </c>
      <c r="F44" s="218" t="s">
        <v>515</v>
      </c>
      <c r="G44" s="225">
        <f>H43+10</f>
        <v>46104</v>
      </c>
      <c r="H44" s="225">
        <v>46280</v>
      </c>
      <c r="I44" s="70"/>
      <c r="J44" s="70"/>
      <c r="K44" s="70"/>
      <c r="L44" s="70"/>
    </row>
    <row r="45" spans="1:12" ht="90.75" customHeight="1" x14ac:dyDescent="0.25">
      <c r="A45" s="73" t="s">
        <v>199</v>
      </c>
      <c r="B45" s="72" t="s">
        <v>404</v>
      </c>
      <c r="C45" s="71"/>
      <c r="D45" s="71"/>
      <c r="E45" s="71" t="s">
        <v>498</v>
      </c>
      <c r="F45" s="71" t="s">
        <v>498</v>
      </c>
      <c r="G45" s="71" t="s">
        <v>498</v>
      </c>
      <c r="H45" s="71" t="s">
        <v>498</v>
      </c>
      <c r="I45" s="70"/>
      <c r="J45" s="70"/>
      <c r="K45" s="70"/>
      <c r="L45" s="70"/>
    </row>
    <row r="46" spans="1:12" ht="167.25" customHeight="1" x14ac:dyDescent="0.25">
      <c r="A46" s="73" t="s">
        <v>197</v>
      </c>
      <c r="B46" s="72" t="s">
        <v>402</v>
      </c>
      <c r="C46" s="71"/>
      <c r="D46" s="71"/>
      <c r="E46" s="71" t="s">
        <v>498</v>
      </c>
      <c r="F46" s="71" t="s">
        <v>498</v>
      </c>
      <c r="G46" s="71" t="s">
        <v>498</v>
      </c>
      <c r="H46" s="71" t="s">
        <v>498</v>
      </c>
      <c r="I46" s="70"/>
      <c r="J46" s="70"/>
      <c r="K46" s="70"/>
      <c r="L46" s="70"/>
    </row>
    <row r="47" spans="1:12" ht="30.75" customHeight="1" x14ac:dyDescent="0.25">
      <c r="A47" s="73" t="s">
        <v>195</v>
      </c>
      <c r="B47" s="72" t="s">
        <v>196</v>
      </c>
      <c r="C47" s="225"/>
      <c r="D47" s="225"/>
      <c r="E47" s="218" t="s">
        <v>512</v>
      </c>
      <c r="F47" s="218" t="s">
        <v>516</v>
      </c>
      <c r="G47" s="225" t="s">
        <v>498</v>
      </c>
      <c r="H47" s="225" t="s">
        <v>498</v>
      </c>
      <c r="I47" s="70"/>
      <c r="J47" s="70"/>
      <c r="K47" s="70"/>
      <c r="L47" s="70"/>
    </row>
    <row r="48" spans="1:12" ht="37.5" customHeight="1" x14ac:dyDescent="0.25">
      <c r="A48" s="73" t="s">
        <v>623</v>
      </c>
      <c r="B48" s="74" t="s">
        <v>194</v>
      </c>
      <c r="C48" s="70"/>
      <c r="D48" s="70"/>
      <c r="E48" s="70"/>
      <c r="F48" s="70"/>
      <c r="G48" s="70"/>
      <c r="H48" s="70"/>
      <c r="I48" s="70"/>
      <c r="J48" s="70"/>
      <c r="K48" s="70"/>
      <c r="L48" s="70"/>
    </row>
    <row r="49" spans="1:12" ht="35.25" customHeight="1" x14ac:dyDescent="0.25">
      <c r="A49" s="73">
        <v>4</v>
      </c>
      <c r="B49" s="72" t="s">
        <v>192</v>
      </c>
      <c r="C49" s="226"/>
      <c r="D49" s="226"/>
      <c r="E49" s="208" t="s">
        <v>517</v>
      </c>
      <c r="F49" s="208" t="s">
        <v>518</v>
      </c>
      <c r="G49" s="226" t="s">
        <v>498</v>
      </c>
      <c r="H49" s="226" t="s">
        <v>498</v>
      </c>
      <c r="I49" s="70"/>
      <c r="J49" s="70"/>
      <c r="K49" s="70"/>
      <c r="L49" s="70"/>
    </row>
    <row r="50" spans="1:12" ht="86.25" customHeight="1" x14ac:dyDescent="0.25">
      <c r="A50" s="73" t="s">
        <v>193</v>
      </c>
      <c r="B50" s="72" t="s">
        <v>403</v>
      </c>
      <c r="C50" s="226"/>
      <c r="D50" s="226"/>
      <c r="E50" s="208" t="s">
        <v>519</v>
      </c>
      <c r="F50" s="208" t="s">
        <v>520</v>
      </c>
      <c r="G50" s="226">
        <v>46316</v>
      </c>
      <c r="H50" s="226">
        <v>46326</v>
      </c>
      <c r="I50" s="70"/>
      <c r="J50" s="70"/>
      <c r="K50" s="70"/>
      <c r="L50" s="70"/>
    </row>
    <row r="51" spans="1:12" ht="77.25" customHeight="1" x14ac:dyDescent="0.25">
      <c r="A51" s="73" t="s">
        <v>191</v>
      </c>
      <c r="B51" s="72" t="s">
        <v>405</v>
      </c>
      <c r="C51" s="71"/>
      <c r="D51" s="71"/>
      <c r="E51" s="71" t="s">
        <v>498</v>
      </c>
      <c r="F51" s="71" t="s">
        <v>498</v>
      </c>
      <c r="G51" s="71" t="s">
        <v>498</v>
      </c>
      <c r="H51" s="71" t="s">
        <v>498</v>
      </c>
      <c r="I51" s="70"/>
      <c r="J51" s="70"/>
      <c r="K51" s="70"/>
      <c r="L51" s="70"/>
    </row>
    <row r="52" spans="1:12" ht="71.25" customHeight="1" x14ac:dyDescent="0.25">
      <c r="A52" s="73" t="s">
        <v>189</v>
      </c>
      <c r="B52" s="72" t="s">
        <v>190</v>
      </c>
      <c r="C52" s="71"/>
      <c r="D52" s="71"/>
      <c r="E52" s="71" t="s">
        <v>498</v>
      </c>
      <c r="F52" s="71" t="s">
        <v>498</v>
      </c>
      <c r="G52" s="71" t="s">
        <v>498</v>
      </c>
      <c r="H52" s="71" t="s">
        <v>498</v>
      </c>
      <c r="I52" s="70"/>
      <c r="J52" s="70"/>
      <c r="K52" s="70"/>
      <c r="L52" s="70"/>
    </row>
    <row r="53" spans="1:12" ht="48" customHeight="1" x14ac:dyDescent="0.25">
      <c r="A53" s="73" t="s">
        <v>187</v>
      </c>
      <c r="B53" s="172" t="s">
        <v>406</v>
      </c>
      <c r="C53" s="226"/>
      <c r="D53" s="226"/>
      <c r="E53" s="208" t="s">
        <v>519</v>
      </c>
      <c r="F53" s="208" t="s">
        <v>521</v>
      </c>
      <c r="G53" s="226">
        <v>46326</v>
      </c>
      <c r="H53" s="226">
        <v>46356</v>
      </c>
      <c r="I53" s="70"/>
      <c r="J53" s="70"/>
      <c r="K53" s="70"/>
      <c r="L53" s="70"/>
    </row>
    <row r="54" spans="1:12" ht="46.5" customHeight="1" x14ac:dyDescent="0.25">
      <c r="A54" s="73" t="s">
        <v>407</v>
      </c>
      <c r="B54" s="72" t="s">
        <v>188</v>
      </c>
      <c r="C54" s="71"/>
      <c r="D54" s="71"/>
      <c r="E54" s="71" t="s">
        <v>498</v>
      </c>
      <c r="F54" s="71" t="s">
        <v>498</v>
      </c>
      <c r="G54" s="71" t="s">
        <v>498</v>
      </c>
      <c r="H54" s="71" t="s">
        <v>498</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view="pageBreakPreview" zoomScale="70" zoomScaleNormal="70" zoomScaleSheetLayoutView="70" workbookViewId="0">
      <selection activeCell="A11" sqref="A11:G1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16384" width="9.140625" style="64"/>
  </cols>
  <sheetData>
    <row r="1" spans="1:25" ht="18.75" x14ac:dyDescent="0.25">
      <c r="A1" s="65"/>
      <c r="B1" s="65"/>
      <c r="C1" s="65"/>
      <c r="D1" s="65"/>
      <c r="E1" s="65"/>
      <c r="F1" s="65"/>
      <c r="L1" s="65"/>
      <c r="M1" s="65"/>
      <c r="Y1" s="42" t="s">
        <v>70</v>
      </c>
    </row>
    <row r="2" spans="1:25" ht="18.75" x14ac:dyDescent="0.3">
      <c r="A2" s="65"/>
      <c r="B2" s="65"/>
      <c r="C2" s="65"/>
      <c r="D2" s="65"/>
      <c r="E2" s="65"/>
      <c r="F2" s="65"/>
      <c r="L2" s="65"/>
      <c r="M2" s="65"/>
      <c r="Y2" s="15" t="s">
        <v>11</v>
      </c>
    </row>
    <row r="3" spans="1:25" ht="18.75" x14ac:dyDescent="0.3">
      <c r="A3" s="65"/>
      <c r="B3" s="65"/>
      <c r="C3" s="65"/>
      <c r="D3" s="65"/>
      <c r="E3" s="65"/>
      <c r="F3" s="65"/>
      <c r="L3" s="65"/>
      <c r="M3" s="65"/>
      <c r="Y3" s="15" t="s">
        <v>69</v>
      </c>
    </row>
    <row r="4" spans="1:25" ht="18.75" customHeight="1" x14ac:dyDescent="0.25">
      <c r="A4" s="278" t="str">
        <f>'1. паспорт местоположение'!A5:C5</f>
        <v>Год раскрытия информации: 2022 год</v>
      </c>
      <c r="B4" s="278"/>
      <c r="C4" s="278"/>
      <c r="D4" s="278"/>
      <c r="E4" s="278"/>
      <c r="F4" s="278"/>
      <c r="G4" s="278"/>
      <c r="H4" s="64"/>
      <c r="I4" s="64"/>
      <c r="J4" s="64"/>
      <c r="K4" s="64"/>
    </row>
    <row r="5" spans="1:25" ht="18.75" x14ac:dyDescent="0.3">
      <c r="A5" s="65"/>
      <c r="B5" s="65"/>
      <c r="C5" s="65"/>
      <c r="D5" s="65"/>
      <c r="E5" s="65"/>
      <c r="F5" s="65"/>
      <c r="L5" s="65"/>
      <c r="M5" s="65"/>
      <c r="Y5" s="15"/>
    </row>
    <row r="6" spans="1:25" ht="18.75" x14ac:dyDescent="0.25">
      <c r="A6" s="282" t="s">
        <v>10</v>
      </c>
      <c r="B6" s="282"/>
      <c r="C6" s="282"/>
      <c r="D6" s="282"/>
      <c r="E6" s="282"/>
      <c r="F6" s="282"/>
      <c r="G6" s="282"/>
      <c r="H6" s="64"/>
      <c r="I6" s="64"/>
      <c r="J6" s="64"/>
      <c r="K6" s="64"/>
    </row>
    <row r="7" spans="1:25" ht="18.75" x14ac:dyDescent="0.25">
      <c r="A7" s="13"/>
      <c r="B7" s="13"/>
      <c r="C7" s="13"/>
      <c r="D7" s="13"/>
      <c r="E7" s="13"/>
      <c r="F7" s="13"/>
      <c r="G7" s="13"/>
      <c r="H7" s="176"/>
      <c r="I7" s="176"/>
      <c r="J7" s="68"/>
      <c r="K7" s="68"/>
      <c r="L7" s="68"/>
      <c r="M7" s="68"/>
      <c r="N7" s="68"/>
      <c r="O7" s="68"/>
      <c r="P7" s="68"/>
      <c r="Q7" s="68"/>
      <c r="R7" s="68"/>
      <c r="S7" s="68"/>
      <c r="T7" s="68"/>
      <c r="U7" s="68"/>
      <c r="V7" s="68"/>
      <c r="W7" s="68"/>
      <c r="X7" s="68"/>
      <c r="Y7" s="68"/>
    </row>
    <row r="8" spans="1:25" x14ac:dyDescent="0.25">
      <c r="A8" s="286" t="str">
        <f>'1. паспорт местоположение'!A9:C9</f>
        <v>АО "Россети Тюмень"</v>
      </c>
      <c r="B8" s="286"/>
      <c r="C8" s="286"/>
      <c r="D8" s="286"/>
      <c r="E8" s="286"/>
      <c r="F8" s="286"/>
      <c r="G8" s="286"/>
      <c r="H8" s="64"/>
      <c r="I8" s="64"/>
      <c r="J8" s="64"/>
      <c r="K8" s="64"/>
    </row>
    <row r="9" spans="1:25" ht="18.75" customHeight="1" x14ac:dyDescent="0.25">
      <c r="A9" s="279" t="s">
        <v>9</v>
      </c>
      <c r="B9" s="279"/>
      <c r="C9" s="279"/>
      <c r="D9" s="279"/>
      <c r="E9" s="279"/>
      <c r="F9" s="279"/>
      <c r="G9" s="279"/>
      <c r="H9" s="64"/>
      <c r="I9" s="64"/>
      <c r="J9" s="64"/>
      <c r="K9" s="64"/>
    </row>
    <row r="10" spans="1:25" ht="18.75" x14ac:dyDescent="0.25">
      <c r="A10" s="13"/>
      <c r="B10" s="13"/>
      <c r="C10" s="13"/>
      <c r="D10" s="13"/>
      <c r="E10" s="13"/>
      <c r="F10" s="13"/>
      <c r="G10" s="13"/>
      <c r="H10" s="176"/>
      <c r="I10" s="176"/>
      <c r="J10" s="68"/>
      <c r="K10" s="68"/>
      <c r="L10" s="68"/>
      <c r="M10" s="68"/>
      <c r="N10" s="68"/>
      <c r="O10" s="68"/>
      <c r="P10" s="68"/>
      <c r="Q10" s="68"/>
      <c r="R10" s="68"/>
      <c r="S10" s="68"/>
      <c r="T10" s="68"/>
      <c r="U10" s="68"/>
      <c r="V10" s="68"/>
      <c r="W10" s="68"/>
      <c r="X10" s="68"/>
      <c r="Y10" s="68"/>
    </row>
    <row r="11" spans="1:25" x14ac:dyDescent="0.25">
      <c r="A11" s="286" t="str">
        <f>'1. паспорт местоположение'!A12:C12</f>
        <v>M_TP3400.PS.0053</v>
      </c>
      <c r="B11" s="286"/>
      <c r="C11" s="286"/>
      <c r="D11" s="286"/>
      <c r="E11" s="286"/>
      <c r="F11" s="286"/>
      <c r="G11" s="286"/>
      <c r="H11" s="64"/>
      <c r="I11" s="64"/>
      <c r="J11" s="64"/>
      <c r="K11" s="64"/>
    </row>
    <row r="12" spans="1:25" x14ac:dyDescent="0.25">
      <c r="A12" s="279" t="s">
        <v>8</v>
      </c>
      <c r="B12" s="279"/>
      <c r="C12" s="279"/>
      <c r="D12" s="279"/>
      <c r="E12" s="279"/>
      <c r="F12" s="279"/>
      <c r="G12" s="279"/>
      <c r="H12" s="64"/>
      <c r="I12" s="64"/>
      <c r="J12" s="64"/>
      <c r="K12" s="64"/>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86" t="str">
        <f>'1. паспорт местоположение'!A15:C15</f>
        <v>Реконструкция ПС 110 кВ Бачкун (замена АПАХ ВЛ-110 кВ Бачкун-Байкалово на микропроцессорное устройство ПА)</v>
      </c>
      <c r="B14" s="286"/>
      <c r="C14" s="286"/>
      <c r="D14" s="286"/>
      <c r="E14" s="286"/>
      <c r="F14" s="286"/>
      <c r="G14" s="286"/>
      <c r="H14" s="64"/>
      <c r="I14" s="64"/>
      <c r="J14" s="64"/>
      <c r="K14" s="64"/>
    </row>
    <row r="15" spans="1:25" ht="15.75" customHeight="1" x14ac:dyDescent="0.25">
      <c r="A15" s="279" t="s">
        <v>7</v>
      </c>
      <c r="B15" s="279"/>
      <c r="C15" s="279"/>
      <c r="D15" s="279"/>
      <c r="E15" s="279"/>
      <c r="F15" s="279"/>
      <c r="G15" s="279"/>
      <c r="H15" s="64"/>
      <c r="I15" s="64"/>
      <c r="J15" s="64"/>
      <c r="K15" s="64"/>
    </row>
    <row r="16" spans="1:25" x14ac:dyDescent="0.25">
      <c r="A16" s="424"/>
      <c r="B16" s="424"/>
      <c r="C16" s="424"/>
      <c r="D16" s="424"/>
      <c r="E16" s="424"/>
      <c r="F16" s="424"/>
      <c r="G16" s="424"/>
      <c r="H16" s="64"/>
      <c r="I16" s="64"/>
      <c r="J16" s="64"/>
      <c r="K16" s="64"/>
    </row>
    <row r="17" spans="1:29" x14ac:dyDescent="0.25">
      <c r="A17" s="65"/>
      <c r="L17" s="65"/>
      <c r="M17" s="65"/>
      <c r="N17" s="65"/>
      <c r="O17" s="65"/>
      <c r="P17" s="65"/>
      <c r="Q17" s="65"/>
      <c r="R17" s="65"/>
      <c r="S17" s="65"/>
      <c r="T17" s="65"/>
      <c r="U17" s="65"/>
      <c r="V17" s="65"/>
      <c r="W17" s="65"/>
      <c r="X17" s="65"/>
    </row>
    <row r="18" spans="1:29" x14ac:dyDescent="0.25">
      <c r="A18" s="429" t="s">
        <v>449</v>
      </c>
      <c r="B18" s="429"/>
      <c r="C18" s="429"/>
      <c r="D18" s="429"/>
      <c r="E18" s="429"/>
      <c r="F18" s="429"/>
      <c r="G18" s="429"/>
      <c r="H18" s="64"/>
      <c r="I18" s="64"/>
      <c r="J18" s="64"/>
      <c r="K18" s="64"/>
    </row>
    <row r="19" spans="1:29" x14ac:dyDescent="0.25">
      <c r="A19" s="65"/>
      <c r="B19" s="65"/>
      <c r="C19" s="65"/>
      <c r="D19" s="65"/>
      <c r="E19" s="65"/>
      <c r="F19" s="65"/>
      <c r="L19" s="65"/>
      <c r="M19" s="65"/>
      <c r="N19" s="65"/>
      <c r="O19" s="65"/>
      <c r="P19" s="65"/>
      <c r="Q19" s="65"/>
      <c r="R19" s="65"/>
      <c r="S19" s="65"/>
      <c r="T19" s="65"/>
      <c r="U19" s="65"/>
      <c r="V19" s="65"/>
      <c r="W19" s="65"/>
      <c r="X19" s="65"/>
    </row>
    <row r="20" spans="1:29" ht="33" customHeight="1" x14ac:dyDescent="0.25">
      <c r="A20" s="425" t="s">
        <v>186</v>
      </c>
      <c r="B20" s="425" t="s">
        <v>185</v>
      </c>
      <c r="C20" s="423" t="s">
        <v>184</v>
      </c>
      <c r="D20" s="423"/>
      <c r="E20" s="428" t="s">
        <v>183</v>
      </c>
      <c r="F20" s="428"/>
      <c r="G20" s="430" t="s">
        <v>614</v>
      </c>
      <c r="H20" s="420" t="s">
        <v>604</v>
      </c>
      <c r="I20" s="421"/>
      <c r="J20" s="421"/>
      <c r="K20" s="421"/>
      <c r="L20" s="420" t="s">
        <v>617</v>
      </c>
      <c r="M20" s="421"/>
      <c r="N20" s="421"/>
      <c r="O20" s="421"/>
      <c r="P20" s="420" t="s">
        <v>605</v>
      </c>
      <c r="Q20" s="421"/>
      <c r="R20" s="421"/>
      <c r="S20" s="421"/>
      <c r="T20" s="420" t="s">
        <v>606</v>
      </c>
      <c r="U20" s="421"/>
      <c r="V20" s="421"/>
      <c r="W20" s="421"/>
      <c r="X20" s="420" t="s">
        <v>607</v>
      </c>
      <c r="Y20" s="421"/>
      <c r="Z20" s="421"/>
      <c r="AA20" s="421"/>
      <c r="AB20" s="422" t="s">
        <v>182</v>
      </c>
      <c r="AC20" s="422"/>
    </row>
    <row r="21" spans="1:29" ht="99.75" customHeight="1" x14ac:dyDescent="0.25">
      <c r="A21" s="426"/>
      <c r="B21" s="426"/>
      <c r="C21" s="423"/>
      <c r="D21" s="423"/>
      <c r="E21" s="428"/>
      <c r="F21" s="428"/>
      <c r="G21" s="431"/>
      <c r="H21" s="409" t="s">
        <v>3</v>
      </c>
      <c r="I21" s="409"/>
      <c r="J21" s="409" t="s">
        <v>180</v>
      </c>
      <c r="K21" s="409"/>
      <c r="L21" s="409" t="s">
        <v>3</v>
      </c>
      <c r="M21" s="409"/>
      <c r="N21" s="409" t="s">
        <v>180</v>
      </c>
      <c r="O21" s="409"/>
      <c r="P21" s="409" t="s">
        <v>3</v>
      </c>
      <c r="Q21" s="409"/>
      <c r="R21" s="409" t="s">
        <v>180</v>
      </c>
      <c r="S21" s="409"/>
      <c r="T21" s="409" t="s">
        <v>3</v>
      </c>
      <c r="U21" s="409"/>
      <c r="V21" s="409" t="s">
        <v>180</v>
      </c>
      <c r="W21" s="409"/>
      <c r="X21" s="409" t="s">
        <v>3</v>
      </c>
      <c r="Y21" s="409"/>
      <c r="Z21" s="409" t="s">
        <v>180</v>
      </c>
      <c r="AA21" s="409"/>
      <c r="AB21" s="422"/>
      <c r="AC21" s="422"/>
    </row>
    <row r="22" spans="1:29" ht="89.25" customHeight="1" x14ac:dyDescent="0.25">
      <c r="A22" s="427"/>
      <c r="B22" s="427"/>
      <c r="C22" s="228" t="s">
        <v>3</v>
      </c>
      <c r="D22" s="228" t="s">
        <v>180</v>
      </c>
      <c r="E22" s="254" t="s">
        <v>615</v>
      </c>
      <c r="F22" s="254" t="s">
        <v>616</v>
      </c>
      <c r="G22" s="411"/>
      <c r="H22" s="229" t="s">
        <v>430</v>
      </c>
      <c r="I22" s="229" t="s">
        <v>431</v>
      </c>
      <c r="J22" s="229" t="s">
        <v>430</v>
      </c>
      <c r="K22" s="229" t="s">
        <v>431</v>
      </c>
      <c r="L22" s="229" t="s">
        <v>430</v>
      </c>
      <c r="M22" s="229" t="s">
        <v>431</v>
      </c>
      <c r="N22" s="229" t="s">
        <v>430</v>
      </c>
      <c r="O22" s="229" t="s">
        <v>431</v>
      </c>
      <c r="P22" s="229" t="s">
        <v>430</v>
      </c>
      <c r="Q22" s="229" t="s">
        <v>431</v>
      </c>
      <c r="R22" s="229" t="s">
        <v>430</v>
      </c>
      <c r="S22" s="229" t="s">
        <v>431</v>
      </c>
      <c r="T22" s="229" t="s">
        <v>430</v>
      </c>
      <c r="U22" s="229" t="s">
        <v>431</v>
      </c>
      <c r="V22" s="229" t="s">
        <v>430</v>
      </c>
      <c r="W22" s="229" t="s">
        <v>431</v>
      </c>
      <c r="X22" s="229" t="s">
        <v>430</v>
      </c>
      <c r="Y22" s="229" t="s">
        <v>431</v>
      </c>
      <c r="Z22" s="229" t="s">
        <v>430</v>
      </c>
      <c r="AA22" s="229" t="s">
        <v>431</v>
      </c>
      <c r="AB22" s="253" t="s">
        <v>181</v>
      </c>
      <c r="AC22" s="253" t="s">
        <v>180</v>
      </c>
    </row>
    <row r="23" spans="1:29" ht="19.5" customHeight="1" x14ac:dyDescent="0.25">
      <c r="A23" s="230">
        <v>1</v>
      </c>
      <c r="B23" s="230">
        <v>2</v>
      </c>
      <c r="C23" s="230">
        <v>3</v>
      </c>
      <c r="D23" s="255">
        <v>4</v>
      </c>
      <c r="E23" s="255">
        <v>5</v>
      </c>
      <c r="F23" s="255">
        <v>6</v>
      </c>
      <c r="G23" s="230">
        <v>7</v>
      </c>
      <c r="H23" s="252">
        <v>8</v>
      </c>
      <c r="I23" s="252">
        <v>9</v>
      </c>
      <c r="J23" s="255">
        <v>10</v>
      </c>
      <c r="K23" s="252">
        <v>11</v>
      </c>
      <c r="L23" s="252">
        <v>12</v>
      </c>
      <c r="M23" s="252">
        <v>13</v>
      </c>
      <c r="N23" s="252">
        <v>14</v>
      </c>
      <c r="O23" s="252">
        <v>15</v>
      </c>
      <c r="P23" s="252">
        <v>16</v>
      </c>
      <c r="Q23" s="252">
        <v>17</v>
      </c>
      <c r="R23" s="255">
        <v>18</v>
      </c>
      <c r="S23" s="252">
        <v>19</v>
      </c>
      <c r="T23" s="252">
        <v>20</v>
      </c>
      <c r="U23" s="252">
        <v>21</v>
      </c>
      <c r="V23" s="252">
        <v>22</v>
      </c>
      <c r="W23" s="252">
        <v>23</v>
      </c>
      <c r="X23" s="252">
        <v>24</v>
      </c>
      <c r="Y23" s="252">
        <v>25</v>
      </c>
      <c r="Z23" s="252">
        <v>26</v>
      </c>
      <c r="AA23" s="252">
        <v>27</v>
      </c>
      <c r="AB23" s="230">
        <v>28</v>
      </c>
      <c r="AC23" s="230">
        <v>29</v>
      </c>
    </row>
    <row r="24" spans="1:29" ht="47.25" customHeight="1" x14ac:dyDescent="0.25">
      <c r="A24" s="231">
        <v>1</v>
      </c>
      <c r="B24" s="232" t="s">
        <v>179</v>
      </c>
      <c r="C24" s="257" t="s">
        <v>570</v>
      </c>
      <c r="D24" s="263">
        <v>4.0396799999999997</v>
      </c>
      <c r="E24" s="263">
        <v>4.0396799999999997</v>
      </c>
      <c r="F24" s="263">
        <v>4.0396799999999997</v>
      </c>
      <c r="G24" s="258">
        <v>0</v>
      </c>
      <c r="H24" s="233">
        <v>0</v>
      </c>
      <c r="I24" s="257"/>
      <c r="J24" s="263">
        <v>0.26066</v>
      </c>
      <c r="K24" s="258"/>
      <c r="L24" s="233">
        <v>0</v>
      </c>
      <c r="M24" s="233"/>
      <c r="N24" s="233">
        <v>0</v>
      </c>
      <c r="O24" s="233"/>
      <c r="P24" s="233">
        <v>0</v>
      </c>
      <c r="Q24" s="257"/>
      <c r="R24" s="263">
        <v>3.77902</v>
      </c>
      <c r="S24" s="258"/>
      <c r="T24" s="233">
        <v>0</v>
      </c>
      <c r="U24" s="233"/>
      <c r="V24" s="233">
        <v>0</v>
      </c>
      <c r="W24" s="233"/>
      <c r="X24" s="233">
        <v>0</v>
      </c>
      <c r="Y24" s="233"/>
      <c r="Z24" s="233">
        <v>0</v>
      </c>
      <c r="AA24" s="233"/>
      <c r="AB24" s="233">
        <v>0</v>
      </c>
      <c r="AC24" s="233">
        <v>4.0396799999999997</v>
      </c>
    </row>
    <row r="25" spans="1:29" ht="24" customHeight="1" x14ac:dyDescent="0.25">
      <c r="A25" s="234" t="s">
        <v>178</v>
      </c>
      <c r="B25" s="235" t="s">
        <v>177</v>
      </c>
      <c r="C25" s="233" t="s">
        <v>570</v>
      </c>
      <c r="D25" s="261">
        <v>0</v>
      </c>
      <c r="E25" s="262"/>
      <c r="F25" s="262"/>
      <c r="G25" s="233">
        <v>0</v>
      </c>
      <c r="H25" s="233">
        <v>0</v>
      </c>
      <c r="I25" s="233"/>
      <c r="J25" s="262">
        <v>0</v>
      </c>
      <c r="K25" s="233"/>
      <c r="L25" s="233">
        <v>0</v>
      </c>
      <c r="M25" s="233"/>
      <c r="N25" s="233">
        <v>0</v>
      </c>
      <c r="O25" s="233"/>
      <c r="P25" s="233">
        <v>0</v>
      </c>
      <c r="Q25" s="233"/>
      <c r="R25" s="262">
        <v>0</v>
      </c>
      <c r="S25" s="233"/>
      <c r="T25" s="233">
        <v>0</v>
      </c>
      <c r="U25" s="233"/>
      <c r="V25" s="233">
        <v>0</v>
      </c>
      <c r="W25" s="233"/>
      <c r="X25" s="233">
        <v>0</v>
      </c>
      <c r="Y25" s="233"/>
      <c r="Z25" s="233">
        <v>0</v>
      </c>
      <c r="AA25" s="233"/>
      <c r="AB25" s="233">
        <v>0</v>
      </c>
      <c r="AC25" s="233">
        <v>0</v>
      </c>
    </row>
    <row r="26" spans="1:29" ht="18.75" x14ac:dyDescent="0.25">
      <c r="A26" s="234" t="s">
        <v>176</v>
      </c>
      <c r="B26" s="235" t="s">
        <v>175</v>
      </c>
      <c r="C26" s="233" t="s">
        <v>570</v>
      </c>
      <c r="D26" s="256">
        <v>0</v>
      </c>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174</v>
      </c>
      <c r="B27" s="235" t="s">
        <v>388</v>
      </c>
      <c r="C27" s="233" t="s">
        <v>570</v>
      </c>
      <c r="D27" s="256">
        <v>0</v>
      </c>
      <c r="E27" s="233"/>
      <c r="F27" s="233"/>
      <c r="G27" s="233">
        <v>0</v>
      </c>
      <c r="H27" s="233">
        <v>0</v>
      </c>
      <c r="I27" s="233"/>
      <c r="J27" s="233">
        <v>0</v>
      </c>
      <c r="K27" s="233"/>
      <c r="L27" s="233">
        <v>0</v>
      </c>
      <c r="M27" s="233"/>
      <c r="N27" s="233">
        <v>0</v>
      </c>
      <c r="O27" s="233"/>
      <c r="P27" s="233">
        <v>0</v>
      </c>
      <c r="Q27" s="233"/>
      <c r="R27" s="233">
        <v>0</v>
      </c>
      <c r="S27" s="233"/>
      <c r="T27" s="233">
        <v>0</v>
      </c>
      <c r="U27" s="233"/>
      <c r="V27" s="233">
        <v>0</v>
      </c>
      <c r="W27" s="233"/>
      <c r="X27" s="233">
        <v>0</v>
      </c>
      <c r="Y27" s="233"/>
      <c r="Z27" s="233">
        <v>0</v>
      </c>
      <c r="AA27" s="233"/>
      <c r="AB27" s="233">
        <v>0</v>
      </c>
      <c r="AC27" s="233">
        <v>0</v>
      </c>
    </row>
    <row r="28" spans="1:29" ht="18.75" x14ac:dyDescent="0.25">
      <c r="A28" s="234" t="s">
        <v>173</v>
      </c>
      <c r="B28" s="235" t="s">
        <v>172</v>
      </c>
      <c r="C28" s="233" t="s">
        <v>570</v>
      </c>
      <c r="D28" s="256">
        <v>0</v>
      </c>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ht="18.75" x14ac:dyDescent="0.25">
      <c r="A29" s="234" t="s">
        <v>171</v>
      </c>
      <c r="B29" s="236" t="s">
        <v>170</v>
      </c>
      <c r="C29" s="233" t="s">
        <v>570</v>
      </c>
      <c r="D29" s="260">
        <v>0</v>
      </c>
      <c r="E29" s="233"/>
      <c r="F29" s="233"/>
      <c r="G29" s="233">
        <v>0</v>
      </c>
      <c r="H29" s="233">
        <v>0</v>
      </c>
      <c r="I29" s="233"/>
      <c r="J29" s="259">
        <v>0</v>
      </c>
      <c r="K29" s="233"/>
      <c r="L29" s="233">
        <v>0</v>
      </c>
      <c r="M29" s="233"/>
      <c r="N29" s="233">
        <v>0</v>
      </c>
      <c r="O29" s="233"/>
      <c r="P29" s="233">
        <v>0</v>
      </c>
      <c r="Q29" s="233"/>
      <c r="R29" s="259">
        <v>0</v>
      </c>
      <c r="S29" s="233"/>
      <c r="T29" s="233">
        <v>0</v>
      </c>
      <c r="U29" s="233"/>
      <c r="V29" s="233">
        <v>0</v>
      </c>
      <c r="W29" s="233"/>
      <c r="X29" s="233">
        <v>0</v>
      </c>
      <c r="Y29" s="233"/>
      <c r="Z29" s="233">
        <v>0</v>
      </c>
      <c r="AA29" s="233"/>
      <c r="AB29" s="233">
        <v>0</v>
      </c>
      <c r="AC29" s="233">
        <v>0</v>
      </c>
    </row>
    <row r="30" spans="1:29" ht="47.25" x14ac:dyDescent="0.25">
      <c r="A30" s="231" t="s">
        <v>64</v>
      </c>
      <c r="B30" s="232" t="s">
        <v>169</v>
      </c>
      <c r="C30" s="257" t="s">
        <v>570</v>
      </c>
      <c r="D30" s="263">
        <v>3.3664100000000001</v>
      </c>
      <c r="E30" s="258"/>
      <c r="F30" s="233"/>
      <c r="G30" s="233">
        <v>0</v>
      </c>
      <c r="H30" s="233">
        <v>0</v>
      </c>
      <c r="I30" s="257"/>
      <c r="J30" s="263">
        <v>0.2172166666666667</v>
      </c>
      <c r="K30" s="258"/>
      <c r="L30" s="233">
        <v>0</v>
      </c>
      <c r="M30" s="233"/>
      <c r="N30" s="233">
        <v>0</v>
      </c>
      <c r="O30" s="233"/>
      <c r="P30" s="233">
        <v>0</v>
      </c>
      <c r="Q30" s="257"/>
      <c r="R30" s="263">
        <v>3.1491833333333332</v>
      </c>
      <c r="S30" s="258"/>
      <c r="T30" s="233">
        <v>0</v>
      </c>
      <c r="U30" s="233"/>
      <c r="V30" s="233">
        <v>0</v>
      </c>
      <c r="W30" s="233"/>
      <c r="X30" s="233">
        <v>0</v>
      </c>
      <c r="Y30" s="233"/>
      <c r="Z30" s="233">
        <v>0</v>
      </c>
      <c r="AA30" s="233"/>
      <c r="AB30" s="233">
        <v>0</v>
      </c>
      <c r="AC30" s="233">
        <v>3.3664100000000001</v>
      </c>
    </row>
    <row r="31" spans="1:29" x14ac:dyDescent="0.25">
      <c r="A31" s="231" t="s">
        <v>168</v>
      </c>
      <c r="B31" s="235" t="s">
        <v>167</v>
      </c>
      <c r="C31" s="257" t="s">
        <v>570</v>
      </c>
      <c r="D31" s="263">
        <v>0.21722</v>
      </c>
      <c r="E31" s="258"/>
      <c r="F31" s="233"/>
      <c r="G31" s="233"/>
      <c r="H31" s="233"/>
      <c r="I31" s="233"/>
      <c r="J31" s="262"/>
      <c r="K31" s="233"/>
      <c r="L31" s="233"/>
      <c r="M31" s="233"/>
      <c r="N31" s="233"/>
      <c r="O31" s="233"/>
      <c r="P31" s="233"/>
      <c r="Q31" s="233"/>
      <c r="R31" s="262"/>
      <c r="S31" s="233"/>
      <c r="T31" s="233"/>
      <c r="U31" s="233"/>
      <c r="V31" s="233"/>
      <c r="W31" s="233"/>
      <c r="X31" s="233"/>
      <c r="Y31" s="233"/>
      <c r="Z31" s="233"/>
      <c r="AA31" s="233"/>
      <c r="AB31" s="233">
        <v>0</v>
      </c>
      <c r="AC31" s="233">
        <v>0.21722</v>
      </c>
    </row>
    <row r="32" spans="1:29" ht="31.5" x14ac:dyDescent="0.25">
      <c r="A32" s="231" t="s">
        <v>530</v>
      </c>
      <c r="B32" s="235" t="s">
        <v>166</v>
      </c>
      <c r="C32" s="257" t="s">
        <v>570</v>
      </c>
      <c r="D32" s="263">
        <v>1.5089999999999999E-2</v>
      </c>
      <c r="E32" s="258"/>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1.5089999999999999E-2</v>
      </c>
    </row>
    <row r="33" spans="1:29" x14ac:dyDescent="0.25">
      <c r="A33" s="231" t="s">
        <v>165</v>
      </c>
      <c r="B33" s="235" t="s">
        <v>164</v>
      </c>
      <c r="C33" s="257" t="s">
        <v>570</v>
      </c>
      <c r="D33" s="263">
        <v>2.6283000000000003</v>
      </c>
      <c r="E33" s="258"/>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2.6283000000000003</v>
      </c>
    </row>
    <row r="34" spans="1:29" x14ac:dyDescent="0.25">
      <c r="A34" s="231" t="s">
        <v>163</v>
      </c>
      <c r="B34" s="235" t="s">
        <v>162</v>
      </c>
      <c r="C34" s="257" t="s">
        <v>570</v>
      </c>
      <c r="D34" s="263">
        <v>0.50580000000000003</v>
      </c>
      <c r="E34" s="258"/>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0.50580000000000003</v>
      </c>
    </row>
    <row r="35" spans="1:29" ht="31.5" x14ac:dyDescent="0.25">
      <c r="A35" s="231" t="s">
        <v>63</v>
      </c>
      <c r="B35" s="232" t="s">
        <v>161</v>
      </c>
      <c r="C35" s="233" t="s">
        <v>570</v>
      </c>
      <c r="D35" s="261">
        <v>0</v>
      </c>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ht="31.5" x14ac:dyDescent="0.25">
      <c r="A36" s="234" t="s">
        <v>160</v>
      </c>
      <c r="B36" s="237" t="s">
        <v>531</v>
      </c>
      <c r="C36" s="233" t="s">
        <v>570</v>
      </c>
      <c r="D36" s="256">
        <v>0</v>
      </c>
      <c r="E36" s="233"/>
      <c r="F36" s="233"/>
      <c r="G36" s="233">
        <v>0</v>
      </c>
      <c r="H36" s="233">
        <v>0</v>
      </c>
      <c r="I36" s="233" t="s">
        <v>572</v>
      </c>
      <c r="J36" s="233">
        <v>0</v>
      </c>
      <c r="K36" s="233" t="s">
        <v>572</v>
      </c>
      <c r="L36" s="233">
        <v>0</v>
      </c>
      <c r="M36" s="233" t="s">
        <v>572</v>
      </c>
      <c r="N36" s="233">
        <v>0</v>
      </c>
      <c r="O36" s="233" t="s">
        <v>572</v>
      </c>
      <c r="P36" s="233">
        <v>0</v>
      </c>
      <c r="Q36" s="233" t="s">
        <v>572</v>
      </c>
      <c r="R36" s="233">
        <v>0</v>
      </c>
      <c r="S36" s="233" t="s">
        <v>572</v>
      </c>
      <c r="T36" s="233">
        <v>0</v>
      </c>
      <c r="U36" s="233" t="s">
        <v>572</v>
      </c>
      <c r="V36" s="233">
        <v>0</v>
      </c>
      <c r="W36" s="233" t="s">
        <v>572</v>
      </c>
      <c r="X36" s="233">
        <v>0</v>
      </c>
      <c r="Y36" s="233" t="s">
        <v>572</v>
      </c>
      <c r="Z36" s="233">
        <v>0</v>
      </c>
      <c r="AA36" s="233" t="s">
        <v>572</v>
      </c>
      <c r="AB36" s="233">
        <v>0</v>
      </c>
      <c r="AC36" s="233">
        <v>0</v>
      </c>
    </row>
    <row r="37" spans="1:29" ht="18.75" x14ac:dyDescent="0.25">
      <c r="A37" s="234" t="s">
        <v>159</v>
      </c>
      <c r="B37" s="237" t="s">
        <v>149</v>
      </c>
      <c r="C37" s="233" t="s">
        <v>570</v>
      </c>
      <c r="D37" s="256">
        <v>0</v>
      </c>
      <c r="E37" s="233"/>
      <c r="F37" s="233"/>
      <c r="G37" s="233">
        <v>0</v>
      </c>
      <c r="H37" s="233">
        <v>0</v>
      </c>
      <c r="I37" s="233" t="s">
        <v>572</v>
      </c>
      <c r="J37" s="233">
        <v>0</v>
      </c>
      <c r="K37" s="233" t="s">
        <v>572</v>
      </c>
      <c r="L37" s="233">
        <v>0</v>
      </c>
      <c r="M37" s="233" t="s">
        <v>572</v>
      </c>
      <c r="N37" s="233">
        <v>0</v>
      </c>
      <c r="O37" s="233" t="s">
        <v>572</v>
      </c>
      <c r="P37" s="233">
        <v>0</v>
      </c>
      <c r="Q37" s="233" t="s">
        <v>572</v>
      </c>
      <c r="R37" s="233">
        <v>0</v>
      </c>
      <c r="S37" s="233" t="s">
        <v>572</v>
      </c>
      <c r="T37" s="233">
        <v>0</v>
      </c>
      <c r="U37" s="233" t="s">
        <v>572</v>
      </c>
      <c r="V37" s="233">
        <v>0</v>
      </c>
      <c r="W37" s="233" t="s">
        <v>572</v>
      </c>
      <c r="X37" s="233">
        <v>0</v>
      </c>
      <c r="Y37" s="233" t="s">
        <v>572</v>
      </c>
      <c r="Z37" s="233">
        <v>0</v>
      </c>
      <c r="AA37" s="233" t="s">
        <v>572</v>
      </c>
      <c r="AB37" s="233">
        <v>0</v>
      </c>
      <c r="AC37" s="233">
        <v>0</v>
      </c>
    </row>
    <row r="38" spans="1:29" ht="18.75" x14ac:dyDescent="0.25">
      <c r="A38" s="234" t="s">
        <v>158</v>
      </c>
      <c r="B38" s="235" t="s">
        <v>532</v>
      </c>
      <c r="C38" s="233" t="s">
        <v>570</v>
      </c>
      <c r="D38" s="256">
        <v>0</v>
      </c>
      <c r="E38" s="233"/>
      <c r="F38" s="233"/>
      <c r="G38" s="233">
        <v>0</v>
      </c>
      <c r="H38" s="233">
        <v>0</v>
      </c>
      <c r="I38" s="233" t="s">
        <v>572</v>
      </c>
      <c r="J38" s="233">
        <v>0</v>
      </c>
      <c r="K38" s="233" t="s">
        <v>572</v>
      </c>
      <c r="L38" s="233">
        <v>0</v>
      </c>
      <c r="M38" s="233" t="s">
        <v>572</v>
      </c>
      <c r="N38" s="233">
        <v>0</v>
      </c>
      <c r="O38" s="233" t="s">
        <v>572</v>
      </c>
      <c r="P38" s="233">
        <v>0</v>
      </c>
      <c r="Q38" s="233" t="s">
        <v>572</v>
      </c>
      <c r="R38" s="233">
        <v>0</v>
      </c>
      <c r="S38" s="233" t="s">
        <v>572</v>
      </c>
      <c r="T38" s="233">
        <v>0</v>
      </c>
      <c r="U38" s="233" t="s">
        <v>572</v>
      </c>
      <c r="V38" s="233">
        <v>0</v>
      </c>
      <c r="W38" s="233" t="s">
        <v>572</v>
      </c>
      <c r="X38" s="233">
        <v>0</v>
      </c>
      <c r="Y38" s="233" t="s">
        <v>572</v>
      </c>
      <c r="Z38" s="233">
        <v>0</v>
      </c>
      <c r="AA38" s="233" t="s">
        <v>572</v>
      </c>
      <c r="AB38" s="233">
        <v>0</v>
      </c>
      <c r="AC38" s="233">
        <v>0</v>
      </c>
    </row>
    <row r="39" spans="1:29" ht="18.75" x14ac:dyDescent="0.25">
      <c r="A39" s="234" t="s">
        <v>157</v>
      </c>
      <c r="B39" s="235" t="s">
        <v>533</v>
      </c>
      <c r="C39" s="233" t="s">
        <v>570</v>
      </c>
      <c r="D39" s="256">
        <v>0</v>
      </c>
      <c r="E39" s="233"/>
      <c r="F39" s="233"/>
      <c r="G39" s="233">
        <v>0</v>
      </c>
      <c r="H39" s="233">
        <v>0</v>
      </c>
      <c r="I39" s="233" t="s">
        <v>572</v>
      </c>
      <c r="J39" s="233">
        <v>0</v>
      </c>
      <c r="K39" s="233" t="s">
        <v>572</v>
      </c>
      <c r="L39" s="233">
        <v>0</v>
      </c>
      <c r="M39" s="233" t="s">
        <v>572</v>
      </c>
      <c r="N39" s="233">
        <v>0</v>
      </c>
      <c r="O39" s="233" t="s">
        <v>572</v>
      </c>
      <c r="P39" s="233">
        <v>0</v>
      </c>
      <c r="Q39" s="233" t="s">
        <v>572</v>
      </c>
      <c r="R39" s="233">
        <v>0</v>
      </c>
      <c r="S39" s="233" t="s">
        <v>572</v>
      </c>
      <c r="T39" s="233">
        <v>0</v>
      </c>
      <c r="U39" s="233" t="s">
        <v>572</v>
      </c>
      <c r="V39" s="233">
        <v>0</v>
      </c>
      <c r="W39" s="233" t="s">
        <v>572</v>
      </c>
      <c r="X39" s="233">
        <v>0</v>
      </c>
      <c r="Y39" s="233" t="s">
        <v>572</v>
      </c>
      <c r="Z39" s="233">
        <v>0</v>
      </c>
      <c r="AA39" s="233" t="s">
        <v>572</v>
      </c>
      <c r="AB39" s="233">
        <v>0</v>
      </c>
      <c r="AC39" s="233">
        <v>0</v>
      </c>
    </row>
    <row r="40" spans="1:29" ht="18.75" x14ac:dyDescent="0.25">
      <c r="A40" s="234" t="s">
        <v>156</v>
      </c>
      <c r="B40" s="235" t="s">
        <v>534</v>
      </c>
      <c r="C40" s="233" t="s">
        <v>570</v>
      </c>
      <c r="D40" s="256">
        <v>0</v>
      </c>
      <c r="E40" s="233"/>
      <c r="F40" s="233"/>
      <c r="G40" s="233">
        <v>0</v>
      </c>
      <c r="H40" s="233">
        <v>0</v>
      </c>
      <c r="I40" s="233" t="s">
        <v>572</v>
      </c>
      <c r="J40" s="233">
        <v>0</v>
      </c>
      <c r="K40" s="233" t="s">
        <v>572</v>
      </c>
      <c r="L40" s="233">
        <v>0</v>
      </c>
      <c r="M40" s="233" t="s">
        <v>572</v>
      </c>
      <c r="N40" s="233">
        <v>0</v>
      </c>
      <c r="O40" s="233" t="s">
        <v>572</v>
      </c>
      <c r="P40" s="233">
        <v>0</v>
      </c>
      <c r="Q40" s="233" t="s">
        <v>572</v>
      </c>
      <c r="R40" s="233">
        <v>0</v>
      </c>
      <c r="S40" s="233" t="s">
        <v>572</v>
      </c>
      <c r="T40" s="233">
        <v>0</v>
      </c>
      <c r="U40" s="233" t="s">
        <v>572</v>
      </c>
      <c r="V40" s="233">
        <v>0</v>
      </c>
      <c r="W40" s="233" t="s">
        <v>572</v>
      </c>
      <c r="X40" s="233">
        <v>0</v>
      </c>
      <c r="Y40" s="233" t="s">
        <v>572</v>
      </c>
      <c r="Z40" s="233">
        <v>0</v>
      </c>
      <c r="AA40" s="233" t="s">
        <v>572</v>
      </c>
      <c r="AB40" s="233">
        <v>0</v>
      </c>
      <c r="AC40" s="233">
        <v>0</v>
      </c>
    </row>
    <row r="41" spans="1:29" ht="18.75" x14ac:dyDescent="0.25">
      <c r="A41" s="234" t="s">
        <v>155</v>
      </c>
      <c r="B41" s="235" t="s">
        <v>535</v>
      </c>
      <c r="C41" s="233" t="s">
        <v>570</v>
      </c>
      <c r="D41" s="256">
        <v>0</v>
      </c>
      <c r="E41" s="233"/>
      <c r="F41" s="233"/>
      <c r="G41" s="233">
        <v>0</v>
      </c>
      <c r="H41" s="233">
        <v>0</v>
      </c>
      <c r="I41" s="233" t="s">
        <v>572</v>
      </c>
      <c r="J41" s="233">
        <v>0</v>
      </c>
      <c r="K41" s="233" t="s">
        <v>572</v>
      </c>
      <c r="L41" s="233">
        <v>0</v>
      </c>
      <c r="M41" s="233" t="s">
        <v>572</v>
      </c>
      <c r="N41" s="233">
        <v>0</v>
      </c>
      <c r="O41" s="233" t="s">
        <v>572</v>
      </c>
      <c r="P41" s="233">
        <v>0</v>
      </c>
      <c r="Q41" s="233" t="s">
        <v>572</v>
      </c>
      <c r="R41" s="233">
        <v>0</v>
      </c>
      <c r="S41" s="233" t="s">
        <v>572</v>
      </c>
      <c r="T41" s="233">
        <v>0</v>
      </c>
      <c r="U41" s="233" t="s">
        <v>572</v>
      </c>
      <c r="V41" s="233">
        <v>0</v>
      </c>
      <c r="W41" s="233" t="s">
        <v>572</v>
      </c>
      <c r="X41" s="233">
        <v>0</v>
      </c>
      <c r="Y41" s="233" t="s">
        <v>572</v>
      </c>
      <c r="Z41" s="233">
        <v>0</v>
      </c>
      <c r="AA41" s="233" t="s">
        <v>572</v>
      </c>
      <c r="AB41" s="233">
        <v>0</v>
      </c>
      <c r="AC41" s="233">
        <v>0</v>
      </c>
    </row>
    <row r="42" spans="1:29" ht="18.75" x14ac:dyDescent="0.25">
      <c r="A42" s="234" t="s">
        <v>154</v>
      </c>
      <c r="B42" s="235" t="s">
        <v>536</v>
      </c>
      <c r="C42" s="233" t="s">
        <v>570</v>
      </c>
      <c r="D42" s="256">
        <v>0</v>
      </c>
      <c r="E42" s="233"/>
      <c r="F42" s="233"/>
      <c r="G42" s="233">
        <v>0</v>
      </c>
      <c r="H42" s="233">
        <v>0</v>
      </c>
      <c r="I42" s="233" t="s">
        <v>572</v>
      </c>
      <c r="J42" s="233">
        <v>0</v>
      </c>
      <c r="K42" s="233" t="s">
        <v>572</v>
      </c>
      <c r="L42" s="233">
        <v>0</v>
      </c>
      <c r="M42" s="233" t="s">
        <v>572</v>
      </c>
      <c r="N42" s="233">
        <v>0</v>
      </c>
      <c r="O42" s="233" t="s">
        <v>572</v>
      </c>
      <c r="P42" s="233">
        <v>0</v>
      </c>
      <c r="Q42" s="233" t="s">
        <v>572</v>
      </c>
      <c r="R42" s="233">
        <v>0</v>
      </c>
      <c r="S42" s="233" t="s">
        <v>572</v>
      </c>
      <c r="T42" s="233">
        <v>0</v>
      </c>
      <c r="U42" s="233" t="s">
        <v>572</v>
      </c>
      <c r="V42" s="233">
        <v>0</v>
      </c>
      <c r="W42" s="233" t="s">
        <v>572</v>
      </c>
      <c r="X42" s="233">
        <v>0</v>
      </c>
      <c r="Y42" s="233" t="s">
        <v>572</v>
      </c>
      <c r="Z42" s="233">
        <v>0</v>
      </c>
      <c r="AA42" s="233" t="s">
        <v>572</v>
      </c>
      <c r="AB42" s="233">
        <v>0</v>
      </c>
      <c r="AC42" s="233">
        <v>0</v>
      </c>
    </row>
    <row r="43" spans="1:29" ht="18.75" x14ac:dyDescent="0.25">
      <c r="A43" s="234" t="s">
        <v>537</v>
      </c>
      <c r="B43" s="235" t="s">
        <v>538</v>
      </c>
      <c r="C43" s="233" t="s">
        <v>570</v>
      </c>
      <c r="D43" s="256">
        <v>0</v>
      </c>
      <c r="E43" s="233"/>
      <c r="F43" s="233"/>
      <c r="G43" s="233">
        <v>0</v>
      </c>
      <c r="H43" s="233">
        <v>0</v>
      </c>
      <c r="I43" s="233" t="s">
        <v>572</v>
      </c>
      <c r="J43" s="233">
        <v>0</v>
      </c>
      <c r="K43" s="233" t="s">
        <v>572</v>
      </c>
      <c r="L43" s="233">
        <v>0</v>
      </c>
      <c r="M43" s="233" t="s">
        <v>572</v>
      </c>
      <c r="N43" s="233">
        <v>0</v>
      </c>
      <c r="O43" s="233" t="s">
        <v>572</v>
      </c>
      <c r="P43" s="233">
        <v>0</v>
      </c>
      <c r="Q43" s="233" t="s">
        <v>572</v>
      </c>
      <c r="R43" s="233">
        <v>0</v>
      </c>
      <c r="S43" s="233" t="s">
        <v>572</v>
      </c>
      <c r="T43" s="233">
        <v>0</v>
      </c>
      <c r="U43" s="233" t="s">
        <v>572</v>
      </c>
      <c r="V43" s="233">
        <v>0</v>
      </c>
      <c r="W43" s="233" t="s">
        <v>572</v>
      </c>
      <c r="X43" s="233">
        <v>0</v>
      </c>
      <c r="Y43" s="233" t="s">
        <v>572</v>
      </c>
      <c r="Z43" s="233">
        <v>0</v>
      </c>
      <c r="AA43" s="233" t="s">
        <v>572</v>
      </c>
      <c r="AB43" s="233">
        <v>0</v>
      </c>
      <c r="AC43" s="233">
        <v>0</v>
      </c>
    </row>
    <row r="44" spans="1:29" ht="18.75" x14ac:dyDescent="0.25">
      <c r="A44" s="234" t="s">
        <v>539</v>
      </c>
      <c r="B44" s="235" t="s">
        <v>540</v>
      </c>
      <c r="C44" s="233" t="s">
        <v>570</v>
      </c>
      <c r="D44" s="256">
        <v>0</v>
      </c>
      <c r="E44" s="233"/>
      <c r="F44" s="233"/>
      <c r="G44" s="233">
        <v>0</v>
      </c>
      <c r="H44" s="233">
        <v>0</v>
      </c>
      <c r="I44" s="233" t="s">
        <v>572</v>
      </c>
      <c r="J44" s="233">
        <v>0</v>
      </c>
      <c r="K44" s="233" t="s">
        <v>572</v>
      </c>
      <c r="L44" s="233">
        <v>0</v>
      </c>
      <c r="M44" s="233" t="s">
        <v>572</v>
      </c>
      <c r="N44" s="233">
        <v>0</v>
      </c>
      <c r="O44" s="233" t="s">
        <v>572</v>
      </c>
      <c r="P44" s="233">
        <v>0</v>
      </c>
      <c r="Q44" s="233" t="s">
        <v>572</v>
      </c>
      <c r="R44" s="233">
        <v>0</v>
      </c>
      <c r="S44" s="233" t="s">
        <v>572</v>
      </c>
      <c r="T44" s="233">
        <v>0</v>
      </c>
      <c r="U44" s="233" t="s">
        <v>572</v>
      </c>
      <c r="V44" s="233">
        <v>0</v>
      </c>
      <c r="W44" s="233" t="s">
        <v>572</v>
      </c>
      <c r="X44" s="233">
        <v>0</v>
      </c>
      <c r="Y44" s="233" t="s">
        <v>572</v>
      </c>
      <c r="Z44" s="233">
        <v>0</v>
      </c>
      <c r="AA44" s="233" t="s">
        <v>572</v>
      </c>
      <c r="AB44" s="233">
        <v>0</v>
      </c>
      <c r="AC44" s="233">
        <v>0</v>
      </c>
    </row>
    <row r="45" spans="1:29" ht="18.75" x14ac:dyDescent="0.25">
      <c r="A45" s="234" t="s">
        <v>541</v>
      </c>
      <c r="B45" s="235" t="s">
        <v>542</v>
      </c>
      <c r="C45" s="233" t="s">
        <v>570</v>
      </c>
      <c r="D45" s="256">
        <v>0</v>
      </c>
      <c r="E45" s="233"/>
      <c r="F45" s="233"/>
      <c r="G45" s="233">
        <v>0</v>
      </c>
      <c r="H45" s="233">
        <v>0</v>
      </c>
      <c r="I45" s="233" t="s">
        <v>572</v>
      </c>
      <c r="J45" s="233">
        <v>0</v>
      </c>
      <c r="K45" s="233" t="s">
        <v>572</v>
      </c>
      <c r="L45" s="233">
        <v>0</v>
      </c>
      <c r="M45" s="233" t="s">
        <v>572</v>
      </c>
      <c r="N45" s="233">
        <v>0</v>
      </c>
      <c r="O45" s="233" t="s">
        <v>572</v>
      </c>
      <c r="P45" s="233">
        <v>0</v>
      </c>
      <c r="Q45" s="233" t="s">
        <v>572</v>
      </c>
      <c r="R45" s="233">
        <v>0</v>
      </c>
      <c r="S45" s="233" t="s">
        <v>572</v>
      </c>
      <c r="T45" s="233">
        <v>0</v>
      </c>
      <c r="U45" s="233" t="s">
        <v>572</v>
      </c>
      <c r="V45" s="233">
        <v>0</v>
      </c>
      <c r="W45" s="233" t="s">
        <v>572</v>
      </c>
      <c r="X45" s="233">
        <v>0</v>
      </c>
      <c r="Y45" s="233" t="s">
        <v>572</v>
      </c>
      <c r="Z45" s="233">
        <v>0</v>
      </c>
      <c r="AA45" s="233" t="s">
        <v>572</v>
      </c>
      <c r="AB45" s="233">
        <v>0</v>
      </c>
      <c r="AC45" s="233">
        <v>0</v>
      </c>
    </row>
    <row r="46" spans="1:29" ht="18.75" x14ac:dyDescent="0.25">
      <c r="A46" s="234" t="s">
        <v>543</v>
      </c>
      <c r="B46" s="235" t="s">
        <v>544</v>
      </c>
      <c r="C46" s="233" t="s">
        <v>570</v>
      </c>
      <c r="D46" s="256">
        <v>0</v>
      </c>
      <c r="E46" s="233"/>
      <c r="F46" s="233"/>
      <c r="G46" s="233">
        <v>0</v>
      </c>
      <c r="H46" s="233">
        <v>0</v>
      </c>
      <c r="I46" s="233" t="s">
        <v>572</v>
      </c>
      <c r="J46" s="233">
        <v>0</v>
      </c>
      <c r="K46" s="233" t="s">
        <v>572</v>
      </c>
      <c r="L46" s="233">
        <v>0</v>
      </c>
      <c r="M46" s="233" t="s">
        <v>572</v>
      </c>
      <c r="N46" s="233">
        <v>0</v>
      </c>
      <c r="O46" s="233" t="s">
        <v>572</v>
      </c>
      <c r="P46" s="233">
        <v>0</v>
      </c>
      <c r="Q46" s="233" t="s">
        <v>572</v>
      </c>
      <c r="R46" s="233">
        <v>0</v>
      </c>
      <c r="S46" s="233" t="s">
        <v>572</v>
      </c>
      <c r="T46" s="233">
        <v>0</v>
      </c>
      <c r="U46" s="233" t="s">
        <v>572</v>
      </c>
      <c r="V46" s="233">
        <v>0</v>
      </c>
      <c r="W46" s="233" t="s">
        <v>572</v>
      </c>
      <c r="X46" s="233">
        <v>0</v>
      </c>
      <c r="Y46" s="233" t="s">
        <v>572</v>
      </c>
      <c r="Z46" s="233">
        <v>0</v>
      </c>
      <c r="AA46" s="233" t="s">
        <v>572</v>
      </c>
      <c r="AB46" s="233">
        <v>0</v>
      </c>
      <c r="AC46" s="233">
        <v>0</v>
      </c>
    </row>
    <row r="47" spans="1:29" ht="18.75" x14ac:dyDescent="0.25">
      <c r="A47" s="231" t="s">
        <v>62</v>
      </c>
      <c r="B47" s="232" t="s">
        <v>153</v>
      </c>
      <c r="C47" s="233" t="s">
        <v>570</v>
      </c>
      <c r="D47" s="256">
        <v>0</v>
      </c>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v>0</v>
      </c>
    </row>
    <row r="48" spans="1:29" ht="31.5" x14ac:dyDescent="0.25">
      <c r="A48" s="234" t="s">
        <v>152</v>
      </c>
      <c r="B48" s="237" t="s">
        <v>531</v>
      </c>
      <c r="C48" s="233" t="s">
        <v>570</v>
      </c>
      <c r="D48" s="256">
        <v>0</v>
      </c>
      <c r="E48" s="233"/>
      <c r="F48" s="233"/>
      <c r="G48" s="233" t="s">
        <v>570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18.75" x14ac:dyDescent="0.25">
      <c r="A49" s="234" t="s">
        <v>151</v>
      </c>
      <c r="B49" s="237" t="s">
        <v>149</v>
      </c>
      <c r="C49" s="233" t="s">
        <v>570</v>
      </c>
      <c r="D49" s="256">
        <v>0</v>
      </c>
      <c r="E49" s="233"/>
      <c r="F49" s="233"/>
      <c r="G49" s="233" t="s">
        <v>570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ht="31.5" x14ac:dyDescent="0.25">
      <c r="A50" s="234" t="s">
        <v>150</v>
      </c>
      <c r="B50" s="235" t="s">
        <v>147</v>
      </c>
      <c r="C50" s="233" t="s">
        <v>570</v>
      </c>
      <c r="D50" s="256">
        <v>0</v>
      </c>
      <c r="E50" s="233"/>
      <c r="F50" s="233"/>
      <c r="G50" s="233" t="s">
        <v>570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148</v>
      </c>
      <c r="B51" s="235" t="s">
        <v>145</v>
      </c>
      <c r="C51" s="233" t="s">
        <v>570</v>
      </c>
      <c r="D51" s="256">
        <v>0</v>
      </c>
      <c r="E51" s="233"/>
      <c r="F51" s="233"/>
      <c r="G51" s="233" t="s">
        <v>570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18.75" x14ac:dyDescent="0.25">
      <c r="A52" s="234" t="s">
        <v>146</v>
      </c>
      <c r="B52" s="235" t="s">
        <v>143</v>
      </c>
      <c r="C52" s="233" t="s">
        <v>570</v>
      </c>
      <c r="D52" s="256">
        <v>0</v>
      </c>
      <c r="E52" s="233"/>
      <c r="F52" s="233"/>
      <c r="G52" s="233" t="s">
        <v>570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ht="18.75" x14ac:dyDescent="0.25">
      <c r="A53" s="234" t="s">
        <v>144</v>
      </c>
      <c r="B53" s="235" t="s">
        <v>533</v>
      </c>
      <c r="C53" s="233" t="s">
        <v>570</v>
      </c>
      <c r="D53" s="256">
        <v>0</v>
      </c>
      <c r="E53" s="233"/>
      <c r="F53" s="233"/>
      <c r="G53" s="233" t="s">
        <v>570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ht="18.75" x14ac:dyDescent="0.25">
      <c r="A54" s="234" t="s">
        <v>142</v>
      </c>
      <c r="B54" s="235" t="s">
        <v>534</v>
      </c>
      <c r="C54" s="233" t="s">
        <v>570</v>
      </c>
      <c r="D54" s="256">
        <v>0</v>
      </c>
      <c r="E54" s="233"/>
      <c r="F54" s="233"/>
      <c r="G54" s="233" t="s">
        <v>570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ht="18.75" x14ac:dyDescent="0.25">
      <c r="A55" s="234" t="s">
        <v>545</v>
      </c>
      <c r="B55" s="235" t="s">
        <v>535</v>
      </c>
      <c r="C55" s="233" t="s">
        <v>570</v>
      </c>
      <c r="D55" s="256">
        <v>0</v>
      </c>
      <c r="E55" s="233"/>
      <c r="F55" s="233"/>
      <c r="G55" s="233" t="s">
        <v>570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ht="18.75" x14ac:dyDescent="0.25">
      <c r="A56" s="234" t="s">
        <v>546</v>
      </c>
      <c r="B56" s="235" t="s">
        <v>536</v>
      </c>
      <c r="C56" s="233" t="s">
        <v>570</v>
      </c>
      <c r="D56" s="256">
        <v>0</v>
      </c>
      <c r="E56" s="233"/>
      <c r="F56" s="233"/>
      <c r="G56" s="233" t="s">
        <v>570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ht="18.75" x14ac:dyDescent="0.25">
      <c r="A57" s="234" t="s">
        <v>547</v>
      </c>
      <c r="B57" s="235" t="s">
        <v>538</v>
      </c>
      <c r="C57" s="233" t="s">
        <v>570</v>
      </c>
      <c r="D57" s="256">
        <v>0</v>
      </c>
      <c r="E57" s="233"/>
      <c r="F57" s="233"/>
      <c r="G57" s="233" t="s">
        <v>570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548</v>
      </c>
      <c r="B58" s="235" t="s">
        <v>540</v>
      </c>
      <c r="C58" s="233" t="s">
        <v>570</v>
      </c>
      <c r="D58" s="256">
        <v>0</v>
      </c>
      <c r="E58" s="233"/>
      <c r="F58" s="233"/>
      <c r="G58" s="233" t="s">
        <v>570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ht="18.75" x14ac:dyDescent="0.25">
      <c r="A59" s="234" t="s">
        <v>549</v>
      </c>
      <c r="B59" s="235" t="s">
        <v>542</v>
      </c>
      <c r="C59" s="233" t="s">
        <v>570</v>
      </c>
      <c r="D59" s="256">
        <v>0</v>
      </c>
      <c r="E59" s="233"/>
      <c r="F59" s="233"/>
      <c r="G59" s="233" t="s">
        <v>570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ht="18.75" x14ac:dyDescent="0.25">
      <c r="A60" s="234" t="s">
        <v>550</v>
      </c>
      <c r="B60" s="235" t="s">
        <v>544</v>
      </c>
      <c r="C60" s="233" t="s">
        <v>570</v>
      </c>
      <c r="D60" s="256">
        <v>0</v>
      </c>
      <c r="E60" s="233"/>
      <c r="F60" s="233"/>
      <c r="G60" s="233" t="s">
        <v>570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60</v>
      </c>
      <c r="B61" s="232" t="s">
        <v>141</v>
      </c>
      <c r="C61" s="233" t="s">
        <v>570</v>
      </c>
      <c r="D61" s="256">
        <v>0</v>
      </c>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ht="18.75" x14ac:dyDescent="0.25">
      <c r="A62" s="234" t="s">
        <v>140</v>
      </c>
      <c r="B62" s="235" t="s">
        <v>139</v>
      </c>
      <c r="C62" s="233" t="s">
        <v>570</v>
      </c>
      <c r="D62" s="256">
        <v>0</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ht="18.75" x14ac:dyDescent="0.25">
      <c r="A63" s="234" t="s">
        <v>138</v>
      </c>
      <c r="B63" s="235" t="s">
        <v>131</v>
      </c>
      <c r="C63" s="233" t="s">
        <v>570</v>
      </c>
      <c r="D63" s="256">
        <v>0</v>
      </c>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ht="18.75" x14ac:dyDescent="0.25">
      <c r="A64" s="234" t="s">
        <v>137</v>
      </c>
      <c r="B64" s="237" t="s">
        <v>130</v>
      </c>
      <c r="C64" s="233" t="s">
        <v>570</v>
      </c>
      <c r="D64" s="256">
        <v>0</v>
      </c>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ht="18.75" x14ac:dyDescent="0.25">
      <c r="A65" s="234" t="s">
        <v>136</v>
      </c>
      <c r="B65" s="237" t="s">
        <v>129</v>
      </c>
      <c r="C65" s="233" t="s">
        <v>570</v>
      </c>
      <c r="D65" s="256">
        <v>0</v>
      </c>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135</v>
      </c>
      <c r="B66" s="237" t="s">
        <v>132</v>
      </c>
      <c r="C66" s="233" t="s">
        <v>570</v>
      </c>
      <c r="D66" s="256">
        <v>0</v>
      </c>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ht="18.75" x14ac:dyDescent="0.25">
      <c r="A67" s="234" t="s">
        <v>134</v>
      </c>
      <c r="B67" s="237" t="s">
        <v>551</v>
      </c>
      <c r="C67" s="233" t="s">
        <v>570</v>
      </c>
      <c r="D67" s="256">
        <v>0</v>
      </c>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552</v>
      </c>
      <c r="B68" s="237" t="s">
        <v>553</v>
      </c>
      <c r="C68" s="233" t="s">
        <v>570</v>
      </c>
      <c r="D68" s="256">
        <v>0</v>
      </c>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ht="18.75" x14ac:dyDescent="0.25">
      <c r="A69" s="234" t="s">
        <v>554</v>
      </c>
      <c r="B69" s="237" t="s">
        <v>555</v>
      </c>
      <c r="C69" s="233" t="s">
        <v>570</v>
      </c>
      <c r="D69" s="256">
        <v>0</v>
      </c>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556</v>
      </c>
      <c r="B70" s="237" t="s">
        <v>557</v>
      </c>
      <c r="C70" s="233" t="s">
        <v>570</v>
      </c>
      <c r="D70" s="256">
        <v>0</v>
      </c>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ht="18.75" x14ac:dyDescent="0.25">
      <c r="A71" s="234" t="s">
        <v>558</v>
      </c>
      <c r="B71" s="237" t="s">
        <v>559</v>
      </c>
      <c r="C71" s="233" t="s">
        <v>570</v>
      </c>
      <c r="D71" s="256">
        <v>0</v>
      </c>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ht="51" customHeight="1" x14ac:dyDescent="0.25">
      <c r="A72" s="234" t="s">
        <v>560</v>
      </c>
      <c r="B72" s="237" t="s">
        <v>561</v>
      </c>
      <c r="C72" s="233" t="s">
        <v>570</v>
      </c>
      <c r="D72" s="256">
        <v>0</v>
      </c>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562</v>
      </c>
      <c r="B73" s="237" t="s">
        <v>563</v>
      </c>
      <c r="C73" s="233" t="s">
        <v>570</v>
      </c>
      <c r="D73" s="256">
        <v>0</v>
      </c>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59</v>
      </c>
      <c r="B74" s="238" t="s">
        <v>227</v>
      </c>
      <c r="C74" s="233" t="s">
        <v>570</v>
      </c>
      <c r="D74" s="256">
        <v>0</v>
      </c>
      <c r="E74" s="233"/>
      <c r="F74" s="233"/>
      <c r="G74" s="233"/>
      <c r="H74" s="233"/>
      <c r="I74" s="233"/>
      <c r="J74" s="233"/>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57</v>
      </c>
      <c r="B75" s="232" t="s">
        <v>133</v>
      </c>
      <c r="C75" s="233" t="s">
        <v>570</v>
      </c>
      <c r="D75" s="256">
        <v>0</v>
      </c>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v>0</v>
      </c>
    </row>
    <row r="76" spans="1:29" ht="23.25" customHeight="1" x14ac:dyDescent="0.25">
      <c r="A76" s="234" t="s">
        <v>222</v>
      </c>
      <c r="B76" s="237" t="s">
        <v>531</v>
      </c>
      <c r="C76" s="233" t="s">
        <v>570</v>
      </c>
      <c r="D76" s="256">
        <v>0</v>
      </c>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223</v>
      </c>
      <c r="B77" s="237" t="s">
        <v>149</v>
      </c>
      <c r="C77" s="233" t="s">
        <v>570</v>
      </c>
      <c r="D77" s="256">
        <v>0</v>
      </c>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ht="18.75" x14ac:dyDescent="0.25">
      <c r="A78" s="234" t="s">
        <v>224</v>
      </c>
      <c r="B78" s="235" t="s">
        <v>532</v>
      </c>
      <c r="C78" s="233" t="s">
        <v>570</v>
      </c>
      <c r="D78" s="256">
        <v>0</v>
      </c>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ht="18.75" x14ac:dyDescent="0.25">
      <c r="A79" s="234" t="s">
        <v>225</v>
      </c>
      <c r="B79" s="235" t="s">
        <v>533</v>
      </c>
      <c r="C79" s="233" t="s">
        <v>570</v>
      </c>
      <c r="D79" s="256">
        <v>0</v>
      </c>
      <c r="E79" s="233"/>
      <c r="F79" s="233"/>
      <c r="G79" s="233">
        <v>0</v>
      </c>
      <c r="H79" s="233">
        <v>0</v>
      </c>
      <c r="I79" s="240"/>
      <c r="J79" s="233">
        <v>0</v>
      </c>
      <c r="K79" s="239"/>
      <c r="L79" s="233">
        <v>0</v>
      </c>
      <c r="M79" s="239"/>
      <c r="N79" s="233">
        <v>0</v>
      </c>
      <c r="O79" s="239"/>
      <c r="P79" s="233">
        <v>0</v>
      </c>
      <c r="Q79" s="239"/>
      <c r="R79" s="233">
        <v>0</v>
      </c>
      <c r="S79" s="239"/>
      <c r="T79" s="233">
        <v>0</v>
      </c>
      <c r="U79" s="239"/>
      <c r="V79" s="233">
        <v>0</v>
      </c>
      <c r="W79" s="239"/>
      <c r="X79" s="233">
        <v>0</v>
      </c>
      <c r="Y79" s="239"/>
      <c r="Z79" s="233">
        <v>0</v>
      </c>
      <c r="AA79" s="239"/>
      <c r="AB79" s="233">
        <v>0</v>
      </c>
      <c r="AC79" s="233">
        <v>0</v>
      </c>
    </row>
    <row r="80" spans="1:29" ht="18.75" x14ac:dyDescent="0.25">
      <c r="A80" s="234" t="s">
        <v>226</v>
      </c>
      <c r="B80" s="235" t="s">
        <v>534</v>
      </c>
      <c r="C80" s="233" t="s">
        <v>570</v>
      </c>
      <c r="D80" s="256">
        <v>0</v>
      </c>
      <c r="E80" s="233"/>
      <c r="F80" s="233"/>
      <c r="G80" s="233">
        <v>0</v>
      </c>
      <c r="H80" s="233">
        <v>0</v>
      </c>
      <c r="I80" s="240"/>
      <c r="J80" s="233">
        <v>0</v>
      </c>
      <c r="K80" s="239"/>
      <c r="L80" s="233">
        <v>0</v>
      </c>
      <c r="M80" s="239"/>
      <c r="N80" s="233">
        <v>0</v>
      </c>
      <c r="O80" s="239"/>
      <c r="P80" s="233">
        <v>0</v>
      </c>
      <c r="Q80" s="239"/>
      <c r="R80" s="233">
        <v>0</v>
      </c>
      <c r="S80" s="239"/>
      <c r="T80" s="233">
        <v>0</v>
      </c>
      <c r="U80" s="239"/>
      <c r="V80" s="233">
        <v>0</v>
      </c>
      <c r="W80" s="239"/>
      <c r="X80" s="233">
        <v>0</v>
      </c>
      <c r="Y80" s="239"/>
      <c r="Z80" s="233">
        <v>0</v>
      </c>
      <c r="AA80" s="239"/>
      <c r="AB80" s="233">
        <v>0</v>
      </c>
      <c r="AC80" s="233">
        <v>0</v>
      </c>
    </row>
    <row r="81" spans="1:29" ht="18.75" x14ac:dyDescent="0.25">
      <c r="A81" s="234" t="s">
        <v>564</v>
      </c>
      <c r="B81" s="235" t="s">
        <v>535</v>
      </c>
      <c r="C81" s="233" t="s">
        <v>570</v>
      </c>
      <c r="D81" s="256">
        <v>0</v>
      </c>
      <c r="E81" s="233"/>
      <c r="F81" s="233"/>
      <c r="G81" s="233">
        <v>0</v>
      </c>
      <c r="H81" s="233">
        <v>0</v>
      </c>
      <c r="I81" s="240"/>
      <c r="J81" s="233">
        <v>0</v>
      </c>
      <c r="K81" s="239"/>
      <c r="L81" s="233">
        <v>0</v>
      </c>
      <c r="M81" s="239"/>
      <c r="N81" s="233">
        <v>0</v>
      </c>
      <c r="O81" s="239"/>
      <c r="P81" s="233">
        <v>0</v>
      </c>
      <c r="Q81" s="239"/>
      <c r="R81" s="233">
        <v>0</v>
      </c>
      <c r="S81" s="239"/>
      <c r="T81" s="233">
        <v>0</v>
      </c>
      <c r="U81" s="239"/>
      <c r="V81" s="233">
        <v>0</v>
      </c>
      <c r="W81" s="239"/>
      <c r="X81" s="233">
        <v>0</v>
      </c>
      <c r="Y81" s="239"/>
      <c r="Z81" s="233">
        <v>0</v>
      </c>
      <c r="AA81" s="239"/>
      <c r="AB81" s="233">
        <v>0</v>
      </c>
      <c r="AC81" s="233">
        <v>0</v>
      </c>
    </row>
    <row r="82" spans="1:29" ht="18.75" x14ac:dyDescent="0.25">
      <c r="A82" s="234" t="s">
        <v>565</v>
      </c>
      <c r="B82" s="235" t="s">
        <v>536</v>
      </c>
      <c r="C82" s="233" t="s">
        <v>570</v>
      </c>
      <c r="D82" s="256">
        <v>0</v>
      </c>
      <c r="E82" s="233"/>
      <c r="F82" s="233"/>
      <c r="G82" s="233">
        <v>0</v>
      </c>
      <c r="H82" s="233">
        <v>0</v>
      </c>
      <c r="I82" s="240"/>
      <c r="J82" s="233">
        <v>0</v>
      </c>
      <c r="K82" s="239"/>
      <c r="L82" s="233">
        <v>0</v>
      </c>
      <c r="M82" s="239"/>
      <c r="N82" s="233">
        <v>0</v>
      </c>
      <c r="O82" s="239"/>
      <c r="P82" s="233">
        <v>0</v>
      </c>
      <c r="Q82" s="239"/>
      <c r="R82" s="233">
        <v>0</v>
      </c>
      <c r="S82" s="239"/>
      <c r="T82" s="233">
        <v>0</v>
      </c>
      <c r="U82" s="239"/>
      <c r="V82" s="233">
        <v>0</v>
      </c>
      <c r="W82" s="239"/>
      <c r="X82" s="233">
        <v>0</v>
      </c>
      <c r="Y82" s="239"/>
      <c r="Z82" s="233">
        <v>0</v>
      </c>
      <c r="AA82" s="239"/>
      <c r="AB82" s="233">
        <v>0</v>
      </c>
      <c r="AC82" s="233">
        <v>0</v>
      </c>
    </row>
    <row r="83" spans="1:29" ht="18.75" x14ac:dyDescent="0.25">
      <c r="A83" s="234" t="s">
        <v>566</v>
      </c>
      <c r="B83" s="235" t="s">
        <v>538</v>
      </c>
      <c r="C83" s="233" t="s">
        <v>570</v>
      </c>
      <c r="D83" s="256">
        <v>0</v>
      </c>
      <c r="E83" s="233"/>
      <c r="F83" s="233"/>
      <c r="G83" s="233">
        <v>0</v>
      </c>
      <c r="H83" s="233">
        <v>0</v>
      </c>
      <c r="I83" s="240"/>
      <c r="J83" s="233">
        <v>0</v>
      </c>
      <c r="K83" s="239"/>
      <c r="L83" s="233">
        <v>0</v>
      </c>
      <c r="M83" s="239"/>
      <c r="N83" s="233">
        <v>0</v>
      </c>
      <c r="O83" s="239"/>
      <c r="P83" s="233">
        <v>0</v>
      </c>
      <c r="Q83" s="239"/>
      <c r="R83" s="233">
        <v>0</v>
      </c>
      <c r="S83" s="239"/>
      <c r="T83" s="233">
        <v>0</v>
      </c>
      <c r="U83" s="239"/>
      <c r="V83" s="233">
        <v>0</v>
      </c>
      <c r="W83" s="239"/>
      <c r="X83" s="233">
        <v>0</v>
      </c>
      <c r="Y83" s="239"/>
      <c r="Z83" s="233">
        <v>0</v>
      </c>
      <c r="AA83" s="239"/>
      <c r="AB83" s="233">
        <v>0</v>
      </c>
      <c r="AC83" s="233">
        <v>0</v>
      </c>
    </row>
    <row r="84" spans="1:29" ht="18.75" x14ac:dyDescent="0.25">
      <c r="A84" s="234" t="s">
        <v>567</v>
      </c>
      <c r="B84" s="235" t="s">
        <v>540</v>
      </c>
      <c r="C84" s="233" t="s">
        <v>570</v>
      </c>
      <c r="D84" s="256">
        <v>0</v>
      </c>
      <c r="E84" s="233"/>
      <c r="F84" s="233"/>
      <c r="G84" s="233">
        <v>0</v>
      </c>
      <c r="H84" s="233">
        <v>0</v>
      </c>
      <c r="I84" s="240"/>
      <c r="J84" s="233">
        <v>0</v>
      </c>
      <c r="K84" s="239"/>
      <c r="L84" s="233">
        <v>0</v>
      </c>
      <c r="M84" s="239"/>
      <c r="N84" s="233">
        <v>0</v>
      </c>
      <c r="O84" s="239"/>
      <c r="P84" s="233">
        <v>0</v>
      </c>
      <c r="Q84" s="239"/>
      <c r="R84" s="233">
        <v>0</v>
      </c>
      <c r="S84" s="239"/>
      <c r="T84" s="233">
        <v>0</v>
      </c>
      <c r="U84" s="239"/>
      <c r="V84" s="233">
        <v>0</v>
      </c>
      <c r="W84" s="239"/>
      <c r="X84" s="233">
        <v>0</v>
      </c>
      <c r="Y84" s="239"/>
      <c r="Z84" s="233">
        <v>0</v>
      </c>
      <c r="AA84" s="239"/>
      <c r="AB84" s="233">
        <v>0</v>
      </c>
      <c r="AC84" s="233">
        <v>0</v>
      </c>
    </row>
    <row r="85" spans="1:29" ht="18.75" x14ac:dyDescent="0.25">
      <c r="A85" s="234" t="s">
        <v>568</v>
      </c>
      <c r="B85" s="235" t="s">
        <v>542</v>
      </c>
      <c r="C85" s="233" t="s">
        <v>570</v>
      </c>
      <c r="D85" s="256">
        <v>0</v>
      </c>
      <c r="E85" s="233"/>
      <c r="F85" s="233"/>
      <c r="G85" s="233">
        <v>0</v>
      </c>
      <c r="H85" s="233">
        <v>0</v>
      </c>
      <c r="I85" s="240"/>
      <c r="J85" s="233">
        <v>0</v>
      </c>
      <c r="K85" s="239"/>
      <c r="L85" s="233">
        <v>0</v>
      </c>
      <c r="M85" s="239"/>
      <c r="N85" s="233">
        <v>0</v>
      </c>
      <c r="O85" s="239"/>
      <c r="P85" s="233">
        <v>0</v>
      </c>
      <c r="Q85" s="239"/>
      <c r="R85" s="233">
        <v>0</v>
      </c>
      <c r="S85" s="239"/>
      <c r="T85" s="233">
        <v>0</v>
      </c>
      <c r="U85" s="239"/>
      <c r="V85" s="233">
        <v>0</v>
      </c>
      <c r="W85" s="239"/>
      <c r="X85" s="233">
        <v>0</v>
      </c>
      <c r="Y85" s="239"/>
      <c r="Z85" s="233">
        <v>0</v>
      </c>
      <c r="AA85" s="239"/>
      <c r="AB85" s="233">
        <v>0</v>
      </c>
      <c r="AC85" s="233">
        <v>0</v>
      </c>
    </row>
    <row r="86" spans="1:29" ht="18.75" x14ac:dyDescent="0.25">
      <c r="A86" s="234" t="s">
        <v>569</v>
      </c>
      <c r="B86" s="235" t="s">
        <v>544</v>
      </c>
      <c r="C86" s="233" t="s">
        <v>570</v>
      </c>
      <c r="D86" s="256">
        <v>0</v>
      </c>
      <c r="E86" s="233"/>
      <c r="F86" s="233"/>
      <c r="G86" s="233">
        <v>0</v>
      </c>
      <c r="H86" s="233">
        <v>0</v>
      </c>
      <c r="I86" s="240"/>
      <c r="J86" s="233">
        <v>0</v>
      </c>
      <c r="K86" s="239"/>
      <c r="L86" s="233">
        <v>0</v>
      </c>
      <c r="M86" s="239"/>
      <c r="N86" s="233">
        <v>0</v>
      </c>
      <c r="O86" s="239"/>
      <c r="P86" s="233">
        <v>0</v>
      </c>
      <c r="Q86" s="239"/>
      <c r="R86" s="233">
        <v>0</v>
      </c>
      <c r="S86" s="239"/>
      <c r="T86" s="233">
        <v>0</v>
      </c>
      <c r="U86" s="239"/>
      <c r="V86" s="233">
        <v>0</v>
      </c>
      <c r="W86" s="239"/>
      <c r="X86" s="233">
        <v>0</v>
      </c>
      <c r="Y86" s="239"/>
      <c r="Z86" s="233">
        <v>0</v>
      </c>
      <c r="AA86" s="239"/>
      <c r="AB86" s="233">
        <v>0</v>
      </c>
      <c r="AC86" s="23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G14"/>
    <mergeCell ref="C20:D21"/>
    <mergeCell ref="A16:G16"/>
    <mergeCell ref="A15:G15"/>
    <mergeCell ref="A20:A22"/>
    <mergeCell ref="E20:F21"/>
    <mergeCell ref="A18:G18"/>
    <mergeCell ref="G20:G22"/>
    <mergeCell ref="B20:B22"/>
    <mergeCell ref="A4:G4"/>
    <mergeCell ref="A12:G12"/>
    <mergeCell ref="A9:G9"/>
    <mergeCell ref="A11:G11"/>
    <mergeCell ref="A8:G8"/>
    <mergeCell ref="A6:G6"/>
    <mergeCell ref="P20:S20"/>
    <mergeCell ref="AB20:AC21"/>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M_TP3400.PS.0053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Реконструкция ПС 110 кВ Бачкун (замена АПАХ ВЛ-110 кВ Бачкун-Байкалово на микропроцессорное устройство ПА)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6" t="s">
        <v>462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473</v>
      </c>
      <c r="F22" s="452"/>
      <c r="G22" s="452"/>
      <c r="H22" s="452"/>
      <c r="I22" s="452"/>
      <c r="J22" s="452"/>
      <c r="K22" s="452"/>
      <c r="L22" s="453"/>
      <c r="M22" s="437" t="s">
        <v>50</v>
      </c>
      <c r="N22" s="437" t="s">
        <v>49</v>
      </c>
      <c r="O22" s="437" t="s">
        <v>48</v>
      </c>
      <c r="P22" s="432" t="s">
        <v>235</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132</v>
      </c>
      <c r="G23" s="433" t="s">
        <v>131</v>
      </c>
      <c r="H23" s="433" t="s">
        <v>130</v>
      </c>
      <c r="I23" s="435" t="s">
        <v>385</v>
      </c>
      <c r="J23" s="435" t="s">
        <v>386</v>
      </c>
      <c r="K23" s="435" t="s">
        <v>387</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66" t="s">
        <v>14</v>
      </c>
      <c r="AG24" s="166" t="s">
        <v>13</v>
      </c>
      <c r="AH24" s="167" t="s">
        <v>3</v>
      </c>
      <c r="AI24" s="167"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610</v>
      </c>
    </row>
    <row r="4" spans="1:8" x14ac:dyDescent="0.25">
      <c r="B4" s="47"/>
    </row>
    <row r="5" spans="1:8" ht="18.75" x14ac:dyDescent="0.3">
      <c r="A5" s="463" t="str">
        <f>'1. паспорт местоположение'!A5:C5</f>
        <v>Год раскрытия информации: 2022 год</v>
      </c>
      <c r="B5" s="463"/>
      <c r="C5" s="69"/>
      <c r="D5" s="69"/>
      <c r="E5" s="69"/>
      <c r="F5" s="69"/>
      <c r="G5" s="69"/>
      <c r="H5" s="69"/>
    </row>
    <row r="6" spans="1:8" ht="18.75" x14ac:dyDescent="0.3">
      <c r="A6" s="171"/>
      <c r="B6" s="171"/>
      <c r="C6" s="171"/>
      <c r="D6" s="171"/>
      <c r="E6" s="171"/>
      <c r="F6" s="171"/>
      <c r="G6" s="171"/>
      <c r="H6" s="171"/>
    </row>
    <row r="7" spans="1:8" ht="18.75" x14ac:dyDescent="0.25">
      <c r="A7" s="282" t="s">
        <v>10</v>
      </c>
      <c r="B7" s="282"/>
      <c r="C7" s="170"/>
      <c r="D7" s="170"/>
      <c r="E7" s="170"/>
      <c r="F7" s="170"/>
      <c r="G7" s="170"/>
      <c r="H7" s="170"/>
    </row>
    <row r="8" spans="1:8" ht="18.75" x14ac:dyDescent="0.25">
      <c r="A8" s="170"/>
      <c r="B8" s="170"/>
      <c r="C8" s="170"/>
      <c r="D8" s="170"/>
      <c r="E8" s="170"/>
      <c r="F8" s="170"/>
      <c r="G8" s="170"/>
      <c r="H8" s="170"/>
    </row>
    <row r="9" spans="1:8" x14ac:dyDescent="0.25">
      <c r="A9" s="286" t="str">
        <f>'1. паспорт местоположение'!A9:C9</f>
        <v>АО "Россети Тюмень"</v>
      </c>
      <c r="B9" s="286"/>
      <c r="C9" s="168"/>
      <c r="D9" s="168"/>
      <c r="E9" s="168"/>
      <c r="F9" s="168"/>
      <c r="G9" s="168"/>
      <c r="H9" s="168"/>
    </row>
    <row r="10" spans="1:8" x14ac:dyDescent="0.25">
      <c r="A10" s="279" t="s">
        <v>9</v>
      </c>
      <c r="B10" s="27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86" t="str">
        <f>'1. паспорт местоположение'!A12:C12</f>
        <v>M_TP3400.PS.0053</v>
      </c>
      <c r="B12" s="286"/>
      <c r="C12" s="209"/>
      <c r="D12" s="209"/>
      <c r="E12" s="168"/>
      <c r="F12" s="168"/>
      <c r="G12" s="168"/>
      <c r="H12" s="168"/>
    </row>
    <row r="13" spans="1:8" x14ac:dyDescent="0.25">
      <c r="A13" s="279" t="s">
        <v>8</v>
      </c>
      <c r="B13" s="279"/>
      <c r="C13" s="33"/>
      <c r="D13" s="33"/>
      <c r="E13" s="169"/>
      <c r="F13" s="169"/>
      <c r="G13" s="169"/>
      <c r="H13" s="169"/>
    </row>
    <row r="14" spans="1:8" ht="18.75" x14ac:dyDescent="0.25">
      <c r="A14" s="11"/>
      <c r="B14" s="11"/>
      <c r="C14" s="210"/>
      <c r="D14" s="11"/>
      <c r="E14" s="11"/>
      <c r="F14" s="11"/>
      <c r="G14" s="11"/>
      <c r="H14" s="11"/>
    </row>
    <row r="15" spans="1:8" ht="50.25" customHeight="1" x14ac:dyDescent="0.25">
      <c r="A15" s="284" t="str">
        <f>'1. паспорт местоположение'!A15:C15</f>
        <v>Реконструкция ПС 110 кВ Бачкун (замена АПАХ ВЛ-110 кВ Бачкун-Байкалово на микропроцессорное устройство ПА)</v>
      </c>
      <c r="B15" s="284"/>
      <c r="C15" s="210"/>
      <c r="D15" s="209"/>
      <c r="E15" s="168"/>
      <c r="F15" s="168"/>
      <c r="G15" s="168"/>
      <c r="H15" s="168"/>
    </row>
    <row r="16" spans="1:8" x14ac:dyDescent="0.25">
      <c r="A16" s="279" t="s">
        <v>7</v>
      </c>
      <c r="B16" s="279"/>
      <c r="C16" s="210"/>
      <c r="D16" s="33"/>
      <c r="E16" s="169"/>
      <c r="F16" s="169"/>
      <c r="G16" s="169"/>
      <c r="H16" s="169"/>
    </row>
    <row r="17" spans="1:4" x14ac:dyDescent="0.25">
      <c r="B17" s="137"/>
      <c r="C17" s="211"/>
      <c r="D17" s="211"/>
    </row>
    <row r="18" spans="1:4" ht="33.75" customHeight="1" x14ac:dyDescent="0.25">
      <c r="A18" s="461" t="s">
        <v>463</v>
      </c>
      <c r="B18" s="462"/>
      <c r="C18" s="211"/>
      <c r="D18" s="211"/>
    </row>
    <row r="19" spans="1:4" x14ac:dyDescent="0.25">
      <c r="B19" s="47"/>
    </row>
    <row r="20" spans="1:4" ht="16.5" thickBot="1" x14ac:dyDescent="0.3">
      <c r="B20" s="138"/>
    </row>
    <row r="21" spans="1:4" ht="83.25" customHeight="1" thickBot="1" x14ac:dyDescent="0.3">
      <c r="A21" s="139" t="s">
        <v>335</v>
      </c>
      <c r="B21" s="140" t="str">
        <f>A15</f>
        <v>Реконструкция ПС 110 кВ Бачкун (замена АПАХ ВЛ-110 кВ Бачкун-Байкалово на микропроцессорное устройство ПА)</v>
      </c>
    </row>
    <row r="22" spans="1:4" ht="27.75" customHeight="1" thickBot="1" x14ac:dyDescent="0.3">
      <c r="A22" s="139" t="s">
        <v>336</v>
      </c>
      <c r="B22" s="140" t="s">
        <v>608</v>
      </c>
    </row>
    <row r="23" spans="1:4" ht="22.5" customHeight="1" thickBot="1" x14ac:dyDescent="0.3">
      <c r="A23" s="139" t="s">
        <v>316</v>
      </c>
      <c r="B23" s="223" t="str">
        <f>C24</f>
        <v>реконструкция</v>
      </c>
      <c r="C23" s="198" t="s">
        <v>488</v>
      </c>
      <c r="D23" s="199" t="s">
        <v>489</v>
      </c>
    </row>
    <row r="24" spans="1:4" ht="24.75" customHeight="1" thickBot="1" x14ac:dyDescent="0.3">
      <c r="A24" s="139" t="s">
        <v>337</v>
      </c>
      <c r="B24" s="141">
        <v>0</v>
      </c>
      <c r="C24" s="198" t="s">
        <v>490</v>
      </c>
      <c r="D24" s="199" t="s">
        <v>491</v>
      </c>
    </row>
    <row r="25" spans="1:4" ht="28.5" customHeight="1" thickBot="1" x14ac:dyDescent="0.3">
      <c r="A25" s="142" t="s">
        <v>338</v>
      </c>
      <c r="B25" s="140">
        <v>2027</v>
      </c>
      <c r="C25" s="198" t="s">
        <v>492</v>
      </c>
      <c r="D25" s="199" t="s">
        <v>493</v>
      </c>
    </row>
    <row r="26" spans="1:4" ht="37.5" customHeight="1" thickBot="1" x14ac:dyDescent="0.3">
      <c r="A26" s="143" t="s">
        <v>339</v>
      </c>
      <c r="B26" s="144" t="str">
        <f>'3.3 паспорт описание'!C30</f>
        <v>П</v>
      </c>
      <c r="C26" s="198" t="s">
        <v>494</v>
      </c>
      <c r="D26" s="199" t="s">
        <v>495</v>
      </c>
    </row>
    <row r="27" spans="1:4" ht="29.25" thickBot="1" x14ac:dyDescent="0.3">
      <c r="A27" s="151" t="s">
        <v>609</v>
      </c>
      <c r="B27" s="202" t="str">
        <f>'6.2. Паспорт фин осв ввод'!C24</f>
        <v>нд</v>
      </c>
      <c r="C27" s="200"/>
      <c r="D27" s="199"/>
    </row>
    <row r="28" spans="1:4" ht="16.5" thickBot="1" x14ac:dyDescent="0.3">
      <c r="A28" s="146" t="s">
        <v>340</v>
      </c>
      <c r="B28" s="146" t="s">
        <v>500</v>
      </c>
    </row>
    <row r="29" spans="1:4" ht="29.25" thickBot="1" x14ac:dyDescent="0.3">
      <c r="A29" s="152" t="s">
        <v>341</v>
      </c>
      <c r="B29" s="146" t="s">
        <v>504</v>
      </c>
    </row>
    <row r="30" spans="1:4" ht="29.25" thickBot="1" x14ac:dyDescent="0.3">
      <c r="A30" s="152" t="s">
        <v>342</v>
      </c>
      <c r="B30" s="202" t="s">
        <v>504</v>
      </c>
    </row>
    <row r="31" spans="1:4" ht="16.5" thickBot="1" x14ac:dyDescent="0.3">
      <c r="A31" s="146" t="s">
        <v>343</v>
      </c>
      <c r="B31" s="146"/>
    </row>
    <row r="32" spans="1:4" ht="29.25" thickBot="1" x14ac:dyDescent="0.3">
      <c r="A32" s="152" t="s">
        <v>344</v>
      </c>
      <c r="B32" s="146">
        <v>0</v>
      </c>
    </row>
    <row r="33" spans="1:2" ht="16.5" thickBot="1" x14ac:dyDescent="0.3">
      <c r="A33" s="146" t="s">
        <v>499</v>
      </c>
      <c r="B33" s="222">
        <v>0</v>
      </c>
    </row>
    <row r="34" spans="1:2" ht="16.5" thickBot="1" x14ac:dyDescent="0.3">
      <c r="A34" s="146" t="s">
        <v>346</v>
      </c>
      <c r="B34" s="222">
        <v>0</v>
      </c>
    </row>
    <row r="35" spans="1:2" ht="16.5" thickBot="1" x14ac:dyDescent="0.3">
      <c r="A35" s="146" t="s">
        <v>347</v>
      </c>
      <c r="B35" s="222">
        <v>0</v>
      </c>
    </row>
    <row r="36" spans="1:2" ht="16.5" thickBot="1" x14ac:dyDescent="0.3">
      <c r="A36" s="146" t="s">
        <v>348</v>
      </c>
      <c r="B36" s="222">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15.75" customHeight="1" thickBot="1" x14ac:dyDescent="0.3">
      <c r="A56" s="145" t="s">
        <v>359</v>
      </c>
      <c r="B56" s="147" t="s">
        <v>360</v>
      </c>
      <c r="C56" s="457" t="s">
        <v>360</v>
      </c>
      <c r="D56" s="201" t="s">
        <v>484</v>
      </c>
    </row>
    <row r="57" spans="1:4" ht="16.5" thickBot="1" x14ac:dyDescent="0.3">
      <c r="A57" s="149" t="s">
        <v>361</v>
      </c>
      <c r="B57" s="140" t="s">
        <v>574</v>
      </c>
      <c r="C57" s="457"/>
      <c r="D57" s="201" t="s">
        <v>486</v>
      </c>
    </row>
    <row r="58" spans="1:4" ht="37.5" customHeight="1" x14ac:dyDescent="0.25">
      <c r="A58" s="149" t="s">
        <v>362</v>
      </c>
      <c r="B58" s="149" t="s">
        <v>504</v>
      </c>
      <c r="C58" s="457"/>
      <c r="D58" s="201" t="s">
        <v>485</v>
      </c>
    </row>
    <row r="59" spans="1:4" x14ac:dyDescent="0.25">
      <c r="A59" s="149" t="s">
        <v>363</v>
      </c>
      <c r="B59" s="149" t="s">
        <v>504</v>
      </c>
      <c r="C59" s="457"/>
      <c r="D59" s="201" t="s">
        <v>487</v>
      </c>
    </row>
    <row r="60" spans="1:4" x14ac:dyDescent="0.25">
      <c r="A60" s="149" t="s">
        <v>364</v>
      </c>
      <c r="B60" s="149" t="s">
        <v>504</v>
      </c>
      <c r="C60" s="457"/>
      <c r="D60" s="135"/>
    </row>
    <row r="61" spans="1:4" ht="16.5" thickBot="1" x14ac:dyDescent="0.3">
      <c r="A61" s="150" t="s">
        <v>365</v>
      </c>
      <c r="B61" s="150" t="s">
        <v>504</v>
      </c>
      <c r="C61" s="457"/>
      <c r="D61" s="135"/>
    </row>
    <row r="62" spans="1:4" ht="30.75" thickBot="1" x14ac:dyDescent="0.3">
      <c r="A62" s="147" t="s">
        <v>366</v>
      </c>
      <c r="B62" s="148" t="s">
        <v>498</v>
      </c>
    </row>
    <row r="63" spans="1:4" ht="29.25" thickBot="1" x14ac:dyDescent="0.3">
      <c r="A63" s="142" t="s">
        <v>367</v>
      </c>
      <c r="B63" s="148" t="s">
        <v>504</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21" t="s">
        <v>504</v>
      </c>
    </row>
    <row r="68" spans="1:2" ht="16.5" thickBot="1" x14ac:dyDescent="0.3">
      <c r="A68" s="142" t="s">
        <v>371</v>
      </c>
      <c r="B68" s="154" t="s">
        <v>504</v>
      </c>
    </row>
    <row r="69" spans="1:2" ht="16.5" thickBot="1" x14ac:dyDescent="0.3">
      <c r="A69" s="149" t="s">
        <v>372</v>
      </c>
      <c r="B69" s="157" t="s">
        <v>504</v>
      </c>
    </row>
    <row r="70" spans="1:2" ht="16.5" thickBot="1" x14ac:dyDescent="0.3">
      <c r="A70" s="149" t="s">
        <v>373</v>
      </c>
      <c r="B70" s="157" t="s">
        <v>504</v>
      </c>
    </row>
    <row r="71" spans="1:2" ht="16.5" thickBot="1" x14ac:dyDescent="0.3">
      <c r="A71" s="149" t="s">
        <v>374</v>
      </c>
      <c r="B71" s="157" t="s">
        <v>504</v>
      </c>
    </row>
    <row r="72" spans="1:2" ht="29.25" thickBot="1" x14ac:dyDescent="0.3">
      <c r="A72" s="158" t="s">
        <v>375</v>
      </c>
      <c r="B72" s="155" t="s">
        <v>618</v>
      </c>
    </row>
    <row r="73" spans="1:2" ht="28.5" x14ac:dyDescent="0.25">
      <c r="A73" s="145" t="s">
        <v>376</v>
      </c>
      <c r="B73" s="458" t="s">
        <v>496</v>
      </c>
    </row>
    <row r="74" spans="1:2" x14ac:dyDescent="0.25">
      <c r="A74" s="149" t="s">
        <v>377</v>
      </c>
      <c r="B74" s="459"/>
    </row>
    <row r="75" spans="1:2" x14ac:dyDescent="0.25">
      <c r="A75" s="149" t="s">
        <v>378</v>
      </c>
      <c r="B75" s="459"/>
    </row>
    <row r="76" spans="1:2" x14ac:dyDescent="0.25">
      <c r="A76" s="149" t="s">
        <v>379</v>
      </c>
      <c r="B76" s="459"/>
    </row>
    <row r="77" spans="1:2" x14ac:dyDescent="0.25">
      <c r="A77" s="149" t="s">
        <v>380</v>
      </c>
      <c r="B77" s="459"/>
    </row>
    <row r="78" spans="1:2" ht="16.5" thickBot="1" x14ac:dyDescent="0.3">
      <c r="A78" s="159" t="s">
        <v>381</v>
      </c>
      <c r="B78" s="460"/>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3.1.2</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Толмачева Елена Николаевна</cp:lastModifiedBy>
  <cp:lastPrinted>2019-11-11T16:58:43Z</cp:lastPrinted>
  <dcterms:created xsi:type="dcterms:W3CDTF">2015-08-16T15:31:05Z</dcterms:created>
  <dcterms:modified xsi:type="dcterms:W3CDTF">2022-04-08T06:12:43Z</dcterms:modified>
</cp:coreProperties>
</file>